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ikigaico-my.sharepoint.com/personal/alain_miralles_ikigaico_fr/Documents/Commun/2. Clients Actifs/Bordeaux INP/05 Marché 2026/VF avant pub/3. Pièces propres au lot 02/"/>
    </mc:Choice>
  </mc:AlternateContent>
  <xr:revisionPtr revIDLastSave="124" documentId="8_{21B21359-F201-44CE-BB0C-4435BAF8308A}" xr6:coauthVersionLast="47" xr6:coauthVersionMax="47" xr10:uidLastSave="{3461AA09-5CB3-47C6-BA6F-D9788533239E}"/>
  <bookViews>
    <workbookView xWindow="-28920" yWindow="7515" windowWidth="29040" windowHeight="15720" activeTab="1" xr2:uid="{5F266571-AAB0-49B8-AA42-B07B83123317}"/>
  </bookViews>
  <sheets>
    <sheet name="Informations" sheetId="8" r:id="rId1"/>
    <sheet name="BPU-DQE" sheetId="11" r:id="rId2"/>
    <sheet name="Feuil1" sheetId="12" r:id="rId3"/>
  </sheets>
  <definedNames>
    <definedName name="_xlnm.Print_Area" localSheetId="1">'BPU-DQE'!$A$1:$L$92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92" i="11" l="1"/>
  <c r="I92" i="11"/>
  <c r="F92" i="11"/>
  <c r="H92" i="11" s="1"/>
  <c r="K89" i="11"/>
  <c r="I89" i="11"/>
  <c r="F89" i="11"/>
  <c r="H89" i="11" s="1"/>
  <c r="J86" i="11"/>
  <c r="I86" i="11"/>
  <c r="K86" i="11" s="1"/>
  <c r="F86" i="11"/>
  <c r="H86" i="11" s="1"/>
  <c r="G81" i="11"/>
  <c r="J81" i="11" s="1"/>
  <c r="J85" i="11"/>
  <c r="J84" i="11"/>
  <c r="J83" i="11"/>
  <c r="J82" i="11"/>
  <c r="J80" i="11"/>
  <c r="J79" i="11"/>
  <c r="J78" i="11"/>
  <c r="J77" i="11"/>
  <c r="J76" i="11"/>
  <c r="J75" i="11"/>
  <c r="J74" i="11"/>
  <c r="J73" i="11"/>
  <c r="J72" i="11"/>
  <c r="J71" i="11"/>
  <c r="J87" i="11"/>
  <c r="J70" i="11"/>
  <c r="J69" i="11"/>
  <c r="G77" i="11"/>
  <c r="G76" i="11"/>
  <c r="I55" i="11"/>
  <c r="K55" i="11" s="1"/>
  <c r="I54" i="11"/>
  <c r="K54" i="11" s="1"/>
  <c r="I53" i="11"/>
  <c r="K53" i="11" s="1"/>
  <c r="I59" i="11"/>
  <c r="K59" i="11" s="1"/>
  <c r="I58" i="11"/>
  <c r="K58" i="11" s="1"/>
  <c r="I57" i="11"/>
  <c r="K57" i="11" s="1"/>
  <c r="I61" i="11"/>
  <c r="K61" i="11" s="1"/>
  <c r="I62" i="11"/>
  <c r="K62" i="11" s="1"/>
  <c r="I63" i="11"/>
  <c r="K63" i="11" s="1"/>
  <c r="F47" i="11"/>
  <c r="H47" i="11" s="1"/>
  <c r="I30" i="11"/>
  <c r="K30" i="11" s="1"/>
  <c r="F30" i="11"/>
  <c r="H30" i="11" s="1"/>
  <c r="I29" i="11"/>
  <c r="K29" i="11" s="1"/>
  <c r="F29" i="11"/>
  <c r="H29" i="11" s="1"/>
  <c r="I50" i="11" l="1"/>
  <c r="K50" i="11" s="1"/>
  <c r="F50" i="11"/>
  <c r="H50" i="11" s="1"/>
  <c r="F32" i="11"/>
  <c r="H32" i="11" s="1"/>
  <c r="I87" i="11"/>
  <c r="K87" i="11" s="1"/>
  <c r="F87" i="11"/>
  <c r="H87" i="11" s="1"/>
  <c r="I85" i="11"/>
  <c r="K85" i="11" s="1"/>
  <c r="F85" i="11"/>
  <c r="H85" i="11" s="1"/>
  <c r="I84" i="11"/>
  <c r="K84" i="11" s="1"/>
  <c r="F84" i="11"/>
  <c r="H84" i="11" s="1"/>
  <c r="I83" i="11"/>
  <c r="K83" i="11" s="1"/>
  <c r="F83" i="11"/>
  <c r="H83" i="11" s="1"/>
  <c r="I82" i="11"/>
  <c r="K82" i="11" s="1"/>
  <c r="F82" i="11"/>
  <c r="H82" i="11" s="1"/>
  <c r="I81" i="11"/>
  <c r="K81" i="11" s="1"/>
  <c r="F81" i="11"/>
  <c r="H81" i="11" s="1"/>
  <c r="I80" i="11"/>
  <c r="K80" i="11" s="1"/>
  <c r="F80" i="11"/>
  <c r="H80" i="11" s="1"/>
  <c r="I79" i="11"/>
  <c r="K79" i="11" s="1"/>
  <c r="F79" i="11"/>
  <c r="H79" i="11" s="1"/>
  <c r="I78" i="11"/>
  <c r="K78" i="11" s="1"/>
  <c r="F78" i="11"/>
  <c r="H78" i="11" s="1"/>
  <c r="I77" i="11"/>
  <c r="K77" i="11" s="1"/>
  <c r="F77" i="11"/>
  <c r="H77" i="11" s="1"/>
  <c r="I76" i="11"/>
  <c r="K76" i="11" s="1"/>
  <c r="F76" i="11"/>
  <c r="H76" i="11" s="1"/>
  <c r="I75" i="11"/>
  <c r="K75" i="11" s="1"/>
  <c r="F75" i="11"/>
  <c r="H75" i="11" s="1"/>
  <c r="I74" i="11"/>
  <c r="K74" i="11" s="1"/>
  <c r="F74" i="11"/>
  <c r="H74" i="11" s="1"/>
  <c r="I73" i="11"/>
  <c r="K73" i="11" s="1"/>
  <c r="F73" i="11"/>
  <c r="H73" i="11" s="1"/>
  <c r="I72" i="11"/>
  <c r="K72" i="11" s="1"/>
  <c r="F72" i="11"/>
  <c r="H72" i="11" s="1"/>
  <c r="I71" i="11"/>
  <c r="K71" i="11" s="1"/>
  <c r="F71" i="11"/>
  <c r="H71" i="11" s="1"/>
  <c r="I70" i="11"/>
  <c r="K70" i="11" s="1"/>
  <c r="F70" i="11"/>
  <c r="H70" i="11" s="1"/>
  <c r="I69" i="11"/>
  <c r="K69" i="11" s="1"/>
  <c r="F69" i="11"/>
  <c r="H69" i="11" s="1"/>
  <c r="I67" i="11"/>
  <c r="K67" i="11" s="1"/>
  <c r="F67" i="11"/>
  <c r="H67" i="11" s="1"/>
  <c r="I66" i="11"/>
  <c r="K66" i="11" s="1"/>
  <c r="F66" i="11"/>
  <c r="H66" i="11" s="1"/>
  <c r="I65" i="11"/>
  <c r="K65" i="11" s="1"/>
  <c r="F65" i="11"/>
  <c r="H65" i="11" s="1"/>
  <c r="F63" i="11"/>
  <c r="H63" i="11" s="1"/>
  <c r="F62" i="11"/>
  <c r="H62" i="11" s="1"/>
  <c r="F61" i="11"/>
  <c r="H61" i="11" s="1"/>
  <c r="F59" i="11"/>
  <c r="H59" i="11" s="1"/>
  <c r="F58" i="11"/>
  <c r="H58" i="11" s="1"/>
  <c r="F57" i="11"/>
  <c r="H57" i="11" s="1"/>
  <c r="F55" i="11"/>
  <c r="H55" i="11" s="1"/>
  <c r="F54" i="11"/>
  <c r="H54" i="11" s="1"/>
  <c r="F53" i="11"/>
  <c r="H53" i="11" s="1"/>
  <c r="I51" i="11"/>
  <c r="K51" i="11" s="1"/>
  <c r="F51" i="11"/>
  <c r="H51" i="11" s="1"/>
  <c r="I49" i="11"/>
  <c r="K49" i="11" s="1"/>
  <c r="F49" i="11"/>
  <c r="H49" i="11" s="1"/>
  <c r="I48" i="11"/>
  <c r="K48" i="11" s="1"/>
  <c r="F48" i="11"/>
  <c r="H48" i="11" s="1"/>
  <c r="F45" i="11"/>
  <c r="H45" i="11" s="1"/>
  <c r="F44" i="11"/>
  <c r="H44" i="11" s="1"/>
  <c r="F43" i="11"/>
  <c r="H43" i="11" s="1"/>
  <c r="F42" i="11"/>
  <c r="H42" i="11" s="1"/>
  <c r="F41" i="11"/>
  <c r="H41" i="11" s="1"/>
  <c r="F40" i="11"/>
  <c r="H40" i="11" s="1"/>
  <c r="F39" i="11"/>
  <c r="H39" i="11" s="1"/>
  <c r="F38" i="11"/>
  <c r="H38" i="11" s="1"/>
  <c r="F37" i="11"/>
  <c r="H37" i="11" s="1"/>
  <c r="F36" i="11"/>
  <c r="H36" i="11" s="1"/>
  <c r="F35" i="11"/>
  <c r="H35" i="11" s="1"/>
  <c r="F34" i="11"/>
  <c r="H34" i="11" s="1"/>
  <c r="F33" i="11"/>
  <c r="H33" i="11" s="1"/>
  <c r="I27" i="11"/>
  <c r="K27" i="11" s="1"/>
  <c r="F27" i="11"/>
  <c r="H27" i="11" s="1"/>
  <c r="I26" i="11"/>
  <c r="K26" i="11" s="1"/>
  <c r="F26" i="11"/>
  <c r="H26" i="11" s="1"/>
  <c r="I25" i="11"/>
  <c r="K25" i="11" s="1"/>
  <c r="F25" i="11"/>
  <c r="H25" i="11" s="1"/>
  <c r="I24" i="11"/>
  <c r="K24" i="11" s="1"/>
  <c r="F24" i="11"/>
  <c r="H24" i="11" s="1"/>
  <c r="I21" i="11"/>
  <c r="K21" i="11" s="1"/>
  <c r="F21" i="11"/>
  <c r="H21" i="11" s="1"/>
  <c r="I20" i="11"/>
  <c r="K20" i="11" s="1"/>
  <c r="F20" i="11"/>
  <c r="H20" i="11" s="1"/>
  <c r="I19" i="11"/>
  <c r="K19" i="11" s="1"/>
  <c r="F19" i="11"/>
  <c r="H19" i="11" s="1"/>
  <c r="I18" i="11"/>
  <c r="K18" i="11" s="1"/>
  <c r="F18" i="11"/>
  <c r="H18" i="11" s="1"/>
  <c r="I17" i="11"/>
  <c r="K17" i="11" s="1"/>
  <c r="F17" i="11"/>
  <c r="H17" i="11" s="1"/>
  <c r="I16" i="11"/>
  <c r="K16" i="11" s="1"/>
  <c r="F16" i="11"/>
  <c r="H16" i="11" s="1"/>
  <c r="I15" i="11"/>
  <c r="K15" i="11" s="1"/>
  <c r="F15" i="11"/>
  <c r="H15" i="11" s="1"/>
  <c r="I14" i="11"/>
  <c r="K14" i="11" s="1"/>
  <c r="F14" i="11"/>
  <c r="H14" i="11" s="1"/>
  <c r="I13" i="11"/>
  <c r="K13" i="11" s="1"/>
  <c r="F13" i="11"/>
  <c r="H13" i="11" s="1"/>
  <c r="I12" i="11"/>
  <c r="K12" i="11" s="1"/>
  <c r="F12" i="11"/>
  <c r="H12" i="11" s="1"/>
  <c r="I11" i="11"/>
  <c r="K11" i="11" s="1"/>
  <c r="F11" i="11"/>
  <c r="H11" i="11" s="1"/>
  <c r="I10" i="11"/>
  <c r="K10" i="11" s="1"/>
  <c r="F10" i="11"/>
  <c r="H10" i="11" s="1"/>
  <c r="I9" i="11"/>
  <c r="K9" i="11" s="1"/>
  <c r="F9" i="11"/>
  <c r="H9" i="11" s="1"/>
  <c r="I8" i="11"/>
  <c r="K8" i="11" s="1"/>
  <c r="F8" i="11"/>
  <c r="H8" i="11" s="1"/>
  <c r="I7" i="11"/>
  <c r="K7" i="11" s="1"/>
  <c r="F7" i="11"/>
  <c r="H7" i="11" s="1"/>
  <c r="I6" i="11"/>
  <c r="K6" i="11" s="1"/>
  <c r="F6" i="11"/>
  <c r="H6" i="11" s="1"/>
  <c r="I5" i="11"/>
  <c r="K5" i="11" s="1"/>
  <c r="F5" i="11"/>
  <c r="H5" i="11" s="1"/>
  <c r="C94" i="11" l="1"/>
</calcChain>
</file>

<file path=xl/sharedStrings.xml><?xml version="1.0" encoding="utf-8"?>
<sst xmlns="http://schemas.openxmlformats.org/spreadsheetml/2006/main" count="278" uniqueCount="141">
  <si>
    <t>PRESTATIONS DE NETTOYAGE DES SOLS</t>
  </si>
  <si>
    <t>Unité</t>
  </si>
  <si>
    <t>m²</t>
  </si>
  <si>
    <t>… - Entretien des sols textiles par méthode shampooing moquette</t>
  </si>
  <si>
    <t>… - Entretien des sols textiles par méthode injection extraction</t>
  </si>
  <si>
    <t>… - Entretien des sols textiles par l'opération combinée d'un shampooing moquette + méthode injection extraction</t>
  </si>
  <si>
    <t>… - Entretien des sièges textiles par la méthode injection extraction (assise + dossier)</t>
  </si>
  <si>
    <t>… - Entretien des sièges textiles par aspiration et essuyage des pieds</t>
  </si>
  <si>
    <t>… - Dépoussiérage des balustrades, garde corps, main courante, …</t>
  </si>
  <si>
    <t>… - Nettoyage Faux Plafond (Dalles et Structure) à hauteur d'homme</t>
  </si>
  <si>
    <t>…- Lessivage cloisons &lt;2,00m</t>
  </si>
  <si>
    <t>…- Lessivage cloisons &gt;2,00m</t>
  </si>
  <si>
    <t>PRESTATIONS DIVERSES</t>
  </si>
  <si>
    <t>….- Nettoyage après dégâts des eaux prix au m²</t>
  </si>
  <si>
    <t>… - Cristallisation (Méthode Poudre) du sol en pierre marbrière ou assimilé</t>
  </si>
  <si>
    <t>… - Dépoussiérage des stores à lamelles (2m² de surfaces)</t>
  </si>
  <si>
    <t>… - Dépoussiérage des stores vénitiens (2m² de surfaces)</t>
  </si>
  <si>
    <t>…- Nettoyage Grafitis   (de 0,1  à 1m²)</t>
  </si>
  <si>
    <t>Coût unitaire m² H.T Superficie inférieur ou égal à à 50 m2</t>
  </si>
  <si>
    <t>Coût unitaire m² H.T Superficie &gt; à 50 m2</t>
  </si>
  <si>
    <t>Il est recommandé de ne pas ajouter des colonnes ou lignes et modifier le contenu des cellules.</t>
  </si>
  <si>
    <t>A l'attention du soumisisonnaire :</t>
  </si>
  <si>
    <t xml:space="preserve">PRESTATIONS DE NETTOYAGE SPECIFIQUES : </t>
  </si>
  <si>
    <t>Type d' unité</t>
  </si>
  <si>
    <t>Coût : unité ou mètre² ou mètre linéaire H.T</t>
  </si>
  <si>
    <t>… - Essuyage humide du mobilier (hauteur &lt; 2,00m) : bureaux, armoire basse, …</t>
  </si>
  <si>
    <t>… - Essuyage humide du mobilier (hauteur &gt; 2,00m) : armoires hautes, gaines…</t>
  </si>
  <si>
    <t>…- Intervention Nettoyage suite à incident dans les sanitaires (excréments dans des douches par ex)</t>
  </si>
  <si>
    <t>Il est demandé au soumissionnaire de compléter les cellules colorées en orange clair de l'onglet BPU</t>
  </si>
  <si>
    <r>
      <t xml:space="preserve">Onglet "BPU" - </t>
    </r>
    <r>
      <rPr>
        <b/>
        <sz val="11"/>
        <rFont val="Century Gothic"/>
        <family val="2"/>
      </rPr>
      <t xml:space="preserve"> </t>
    </r>
    <r>
      <rPr>
        <sz val="11"/>
        <rFont val="Century Gothic"/>
        <family val="2"/>
      </rPr>
      <t xml:space="preserve">entrer le nom de votre entreprise dans la cellule B1 Compléter l'ensemble des cellules en Orange claire. </t>
    </r>
    <r>
      <rPr>
        <b/>
        <sz val="11"/>
        <color rgb="FFFF0000"/>
        <rFont val="Century Gothic"/>
        <family val="2"/>
      </rPr>
      <t>En ne laissant aucune cellule orange vide</t>
    </r>
  </si>
  <si>
    <t>…- Ponçage vitrification de parquet (2 couches de vitricateur)</t>
  </si>
  <si>
    <t>PRESTATIONS DE NETTOYAGE DES SURFACES VERTICALES</t>
  </si>
  <si>
    <t>Coût unitaire m² H.T Commande d'une superficie inférieur ou égal à à 50 m2</t>
  </si>
  <si>
    <t>Coût unitaire m² H.T Commande d'une superficie &gt; à 50 m2</t>
  </si>
  <si>
    <t>Accessible (inferieure à 3mètres)</t>
  </si>
  <si>
    <t>Hauteur moyenne (3 à 5 mètres)</t>
  </si>
  <si>
    <t>Prestations forfaitaire de de propreté nécessitant un chariot de lavage, aspirateur et produits d'entretien pour une prestations d'entretien courant de locaux tertiaires  ou de désinfection des points de contact(management de la prestation comprise)</t>
  </si>
  <si>
    <t>Taux horaire de jour</t>
  </si>
  <si>
    <t>heure prestée</t>
  </si>
  <si>
    <t xml:space="preserve">BPU Prestations exceptionnelles à la demande :  </t>
  </si>
  <si>
    <t>Nom du prestataire à compléter :</t>
  </si>
  <si>
    <t>A compléter</t>
  </si>
  <si>
    <t>Coût unitaire m² H.T Commande d'une superficie inférieur ou égal à à 50 m2 ou unitaire pour graffitis</t>
  </si>
  <si>
    <t>Lessivage des parois verticales ( de type vitres, émalhytes, pierre, peinture,…)</t>
  </si>
  <si>
    <t>Coût H.T. unitaire (Commande minimum vacation de plus de 3h00)</t>
  </si>
  <si>
    <t>Coût H.T. unitaire (Commande minimum vacation de 1h00 à 3h00)</t>
  </si>
  <si>
    <r>
      <t xml:space="preserve">Prestation forfaitaire </t>
    </r>
    <r>
      <rPr>
        <b/>
        <u/>
        <sz val="12"/>
        <rFont val="Calibri"/>
        <family val="2"/>
        <scheme val="minor"/>
      </rPr>
      <t>spécifique de nettoyage désinfection des surfaces et de l'ensemble des points de contact, ayant pour finalité la décontamination des locaux en période de pandémie.</t>
    </r>
    <r>
      <rPr>
        <b/>
        <sz val="12"/>
        <rFont val="Calibri"/>
        <family val="2"/>
        <scheme val="minor"/>
      </rPr>
      <t xml:space="preserve"> Cette prestation inclue l'ensemble des EPI, produits détergeant désinfectant (norme NF 14476), matériel et personnel d'encadrement nécessaires à la réalisation de la mission.</t>
    </r>
  </si>
  <si>
    <r>
      <t>Coût unitaire</t>
    </r>
    <r>
      <rPr>
        <b/>
        <sz val="12"/>
        <color rgb="FFFF0000"/>
        <rFont val="Calibri"/>
        <family val="2"/>
        <scheme val="minor"/>
      </rPr>
      <t xml:space="preserve"> à l'intervention </t>
    </r>
    <r>
      <rPr>
        <b/>
        <sz val="12"/>
        <rFont val="Calibri"/>
        <family val="2"/>
        <scheme val="minor"/>
      </rPr>
      <t>au m² HT Superficie du site entretenu supérieure à  200 m2</t>
    </r>
  </si>
  <si>
    <t>associé</t>
  </si>
  <si>
    <t>….- Démoussage ( sol, parois verticales, … )</t>
  </si>
  <si>
    <t>Enlèvement des chewing-gums présents sur et sous les mobiliers dans une salle de classe ou d'activités</t>
  </si>
  <si>
    <t>… Lustrage de sols en thermoplastique ou assimilé</t>
  </si>
  <si>
    <t>… Lustrage de sols en pierre marbrières ou assimilé</t>
  </si>
  <si>
    <t xml:space="preserve">… - Balayage manuel des sols carrelés </t>
  </si>
  <si>
    <t>… - Balayage manuel de tout type de sols lisses</t>
  </si>
  <si>
    <t>Prestations d'entretien régulier conforme au CCTP et ses annexes</t>
  </si>
  <si>
    <t xml:space="preserve">code local  DPGF </t>
  </si>
  <si>
    <t>Ce fichier comporte un seul onglet : BPU</t>
  </si>
  <si>
    <t>Nettoyage de parois verticales en tissu</t>
  </si>
  <si>
    <t>… - nettoyage de sol à l'aide d'un nettoyage haute pression</t>
  </si>
  <si>
    <t>Laboratoire</t>
  </si>
  <si>
    <t>Salle d'exposition</t>
  </si>
  <si>
    <t>LAB</t>
  </si>
  <si>
    <t>SDC</t>
  </si>
  <si>
    <t>SEX</t>
  </si>
  <si>
    <t>Nettoyage des plafonds anti bruits en tissus au plafond</t>
  </si>
  <si>
    <t>Taux horaire de nuit (selon convention collective )</t>
  </si>
  <si>
    <t>Taux horaire de jour le dimanche (selon convention collective )</t>
  </si>
  <si>
    <t>… - Lavage manuel de tout type de sols lisses</t>
  </si>
  <si>
    <t>… - Lavage mécanisé  (autolaveuse) de tout type de sols lisses</t>
  </si>
  <si>
    <t>… - Décapage de tout type de sols lisses(monobrosse)</t>
  </si>
  <si>
    <t>…- Ponçage vitrification d'escalier (2couches de vitrificateur)</t>
  </si>
  <si>
    <t>…- Décapage et Mise en cire de sol thermoplastique (2couches croisées minimum)</t>
  </si>
  <si>
    <t>10m linéaire</t>
  </si>
  <si>
    <t>Forfait 1 salle (40places)</t>
  </si>
  <si>
    <t xml:space="preserve">DQE  Prestations exceptionnelles à la demande :  </t>
  </si>
  <si>
    <t>Quantités annuelles à titre indicatif</t>
  </si>
  <si>
    <t>Total H.T. annuel à titre indicatif non contractuel</t>
  </si>
  <si>
    <t>…- Décapage de sol thermoplastique ou assimilé</t>
  </si>
  <si>
    <t>…- Spray methode sur sol thermoplastique ou assimilé</t>
  </si>
  <si>
    <t>Grande hauteur (plus de 5 mètres avec échelle, harnais ou perche)</t>
  </si>
  <si>
    <t>Lessivage des parois horizontales ( toiture en verre,)</t>
  </si>
  <si>
    <t>Grande hauteur (accessible sans moyens de levage mais avec équipements de sécurité )</t>
  </si>
  <si>
    <t>…- Nettoyage Haute Pression sol</t>
  </si>
  <si>
    <t>…- Nettoyage Haute Pression parois verticales extérieures jusqu'à 6m de hauteur, … )</t>
  </si>
  <si>
    <t>Amphithéatre</t>
  </si>
  <si>
    <t>AMP</t>
  </si>
  <si>
    <t xml:space="preserve">Bureaux  </t>
  </si>
  <si>
    <t>BUR</t>
  </si>
  <si>
    <t>Cafétéria</t>
  </si>
  <si>
    <t>CAF</t>
  </si>
  <si>
    <t>Circulations</t>
  </si>
  <si>
    <t>CIR</t>
  </si>
  <si>
    <t>Escaliers</t>
  </si>
  <si>
    <t>ESC</t>
  </si>
  <si>
    <t>Hall</t>
  </si>
  <si>
    <t>HAL</t>
  </si>
  <si>
    <t>Palier</t>
  </si>
  <si>
    <t>PAL</t>
  </si>
  <si>
    <t>Salle de cours</t>
  </si>
  <si>
    <t>Salle de détente</t>
  </si>
  <si>
    <t>SDE</t>
  </si>
  <si>
    <t>Salle de lecture</t>
  </si>
  <si>
    <t>SLE</t>
  </si>
  <si>
    <t>Salle de réunion</t>
  </si>
  <si>
    <t>SRE</t>
  </si>
  <si>
    <t>Sanitaires</t>
  </si>
  <si>
    <t>SAN</t>
  </si>
  <si>
    <t>Spray</t>
  </si>
  <si>
    <t>SPR</t>
  </si>
  <si>
    <t>Remise en état petite vacances</t>
  </si>
  <si>
    <t>PEV</t>
  </si>
  <si>
    <t>Remise en état grande vacances</t>
  </si>
  <si>
    <t>GRV</t>
  </si>
  <si>
    <t>Vestiaires</t>
  </si>
  <si>
    <t>VES</t>
  </si>
  <si>
    <t>En cas de prestation offerte ou comprise dans une autre prestation, merci de remplir la cellule avec le chiffre 0 €" (zero €)</t>
  </si>
  <si>
    <t>Coût unitaire m² H.T Superficie ou quantité inférieur ou égal à à 50 untié ou m²</t>
  </si>
  <si>
    <t>Coût unitaire m² H.T Superficie ou quantité inférieur ou égal à à 50 unités ou m²</t>
  </si>
  <si>
    <t>Coût unitaire m² H.T Superficie ou quantité supérieure à 50 unités ou m²</t>
  </si>
  <si>
    <t>Coût unitaire  H.T  quantité inférieur ou égal à à 50 unités</t>
  </si>
  <si>
    <t>Coût unitaire H.T Superficie ou quantité supérieure à 50 unités</t>
  </si>
  <si>
    <r>
      <t xml:space="preserve">Coût unitaire </t>
    </r>
    <r>
      <rPr>
        <b/>
        <sz val="12"/>
        <color rgb="FFFF0000"/>
        <rFont val="Calibri"/>
        <family val="2"/>
        <scheme val="minor"/>
      </rPr>
      <t xml:space="preserve"> à l'intervention </t>
    </r>
    <r>
      <rPr>
        <b/>
        <sz val="12"/>
        <rFont val="Calibri"/>
        <family val="2"/>
        <scheme val="minor"/>
      </rPr>
      <t>au m² HT Superficie du site entretenu inférieur ou égal à 200 m2</t>
    </r>
  </si>
  <si>
    <t>MONTANT TOTAL HT DQE A REPORTER DANS L'ACTE D'ENGAGEMENT DU LOT 1 :</t>
  </si>
  <si>
    <t>Archives</t>
  </si>
  <si>
    <t>ARC</t>
  </si>
  <si>
    <t xml:space="preserve">Accueil </t>
  </si>
  <si>
    <t>ACC</t>
  </si>
  <si>
    <t>Foyer étudiant</t>
  </si>
  <si>
    <t>FOY</t>
  </si>
  <si>
    <t>Locaux techniques</t>
  </si>
  <si>
    <t>LTE</t>
  </si>
  <si>
    <t>Magasin de stockage</t>
  </si>
  <si>
    <t>MST</t>
  </si>
  <si>
    <t>Stokage divers</t>
  </si>
  <si>
    <t>SDI</t>
  </si>
  <si>
    <t>LOT 2 : BORDEAUX INP</t>
  </si>
  <si>
    <t>Prestations forfaitaires de services associées type "Factotum", hors fournitures de consommables et matériel à remplacer pour des prestations technique de changement d'ampoules, remplacement de serrures, débouchage de sanitaires avec un furet de 10 mètres, installation de distributeur ou de tableaux,( petit outillage et management de la prestation comprise).</t>
  </si>
  <si>
    <r>
      <t xml:space="preserve">Prestations forfaitaire de propreté  </t>
    </r>
    <r>
      <rPr>
        <b/>
        <sz val="12"/>
        <color rgb="FFFF0000"/>
        <rFont val="Calibri"/>
        <family val="2"/>
        <scheme val="minor"/>
      </rPr>
      <t>à réaliser sous 2h00  en cas de demande urgente</t>
    </r>
    <r>
      <rPr>
        <b/>
        <sz val="12"/>
        <rFont val="Calibri"/>
        <family val="2"/>
        <scheme val="minor"/>
      </rPr>
      <t xml:space="preserve">  suite à un incident, nécessitant chariot de lavage, aspirateur à eau et matériel technique de type monobrosse et/ou petite autolaveuse, un nettoyeur haute pression, produits d'entretien pour une prestations technique de remise en état de locaux tertiaires (management de la prestation comprise).  </t>
    </r>
  </si>
  <si>
    <t>Grande hauteur (plus de 5 mètres avec nacelle ou échafaudage fournis et compris dans  le prix unitaire de la prestation)</t>
  </si>
  <si>
    <t>Grande hauteur (nécessitant un camion nacelle 18m minimum fournis et compris dans  le prix unitaire de la prestation)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</si>
</sst>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0.00\ &quot;€&quot;"/>
    <numFmt numFmtId="165" formatCode="_-* #,##0.00\ &quot;€&quot;_-;\-* #,##0.00\ &quot;€&quot;_-;_-* &quot;-&quot;??\ &quot;€&quot;_-;_-@_-"/>
    <numFmt numFmtId="166" formatCode="#,##0.000\ &quot;€&quot;;\-#,##0.000\ &quot;€&quot;"/>
    <numFmt numFmtId="167" formatCode="#,##0.00_ ;\-#,##0.00\ "/>
  </numFmts>
  <fonts count="25"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9"/>
      <name val="Century Gothic"/>
      <family val="2"/>
    </font>
    <font>
      <b/>
      <sz val="18"/>
      <color theme="0"/>
      <name val="Calibri"/>
      <family val="2"/>
      <scheme val="minor"/>
    </font>
    <font>
      <b/>
      <sz val="12"/>
      <name val="Calibri"/>
      <family val="2"/>
      <scheme val="minor"/>
    </font>
    <font>
      <sz val="11"/>
      <name val="Calibri"/>
      <family val="2"/>
      <scheme val="minor"/>
    </font>
    <font>
      <sz val="10"/>
      <name val="Calibri"/>
      <family val="2"/>
      <scheme val="minor"/>
    </font>
    <font>
      <sz val="9"/>
      <name val="Calibri"/>
      <family val="2"/>
      <scheme val="minor"/>
    </font>
    <font>
      <sz val="9"/>
      <color indexed="8"/>
      <name val="Calibri"/>
      <family val="2"/>
      <scheme val="minor"/>
    </font>
    <font>
      <sz val="10"/>
      <color indexed="8"/>
      <name val="Calibri"/>
      <family val="2"/>
      <scheme val="minor"/>
    </font>
    <font>
      <b/>
      <sz val="11"/>
      <name val="Calibri"/>
      <family val="2"/>
      <scheme val="minor"/>
    </font>
    <font>
      <b/>
      <sz val="9"/>
      <name val="Arial"/>
      <family val="2"/>
    </font>
    <font>
      <sz val="11"/>
      <name val="Century Gothic"/>
      <family val="2"/>
    </font>
    <font>
      <b/>
      <sz val="11"/>
      <name val="Century Gothic"/>
      <family val="2"/>
    </font>
    <font>
      <sz val="12"/>
      <name val="Arial"/>
      <family val="2"/>
    </font>
    <font>
      <b/>
      <sz val="11"/>
      <color rgb="FFFF0000"/>
      <name val="Century Gothic"/>
      <family val="2"/>
    </font>
    <font>
      <b/>
      <sz val="12"/>
      <color rgb="FFFF0000"/>
      <name val="Calibri"/>
      <family val="2"/>
      <scheme val="minor"/>
    </font>
    <font>
      <b/>
      <u/>
      <sz val="12"/>
      <name val="Calibri"/>
      <family val="2"/>
      <scheme val="minor"/>
    </font>
    <font>
      <sz val="8"/>
      <name val="Calibri"/>
      <family val="2"/>
      <scheme val="minor"/>
    </font>
    <font>
      <b/>
      <sz val="12"/>
      <name val="Arial"/>
      <family val="2"/>
    </font>
    <font>
      <b/>
      <sz val="12"/>
      <color theme="1"/>
      <name val="Arial"/>
      <family val="2"/>
    </font>
    <font>
      <sz val="18"/>
      <color theme="1"/>
      <name val="Calibri"/>
      <family val="2"/>
      <scheme val="minor"/>
    </font>
    <font>
      <b/>
      <sz val="18"/>
      <color theme="1"/>
      <name val="Calibri"/>
      <family val="2"/>
      <scheme val="minor"/>
    </font>
  </fonts>
  <fills count="10">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lightUp">
        <bgColor auto="1"/>
      </patternFill>
    </fill>
    <fill>
      <patternFill patternType="solid">
        <fgColor theme="7"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indexed="51"/>
        <bgColor indexed="64"/>
      </patternFill>
    </fill>
    <fill>
      <patternFill patternType="solid">
        <fgColor theme="0" tint="-0.34998626667073579"/>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s>
  <cellStyleXfs count="8">
    <xf numFmtId="0" fontId="0" fillId="0" borderId="0"/>
    <xf numFmtId="165" fontId="1" fillId="0" borderId="0" applyFont="0" applyFill="0" applyBorder="0" applyAlignment="0" applyProtection="0"/>
    <xf numFmtId="0" fontId="3" fillId="0" borderId="0"/>
    <xf numFmtId="0" fontId="3" fillId="0" borderId="0"/>
    <xf numFmtId="0" fontId="4" fillId="0" borderId="0"/>
    <xf numFmtId="0" fontId="3" fillId="0" borderId="0"/>
    <xf numFmtId="0" fontId="3" fillId="0" borderId="0"/>
    <xf numFmtId="165" fontId="1" fillId="0" borderId="0" applyFont="0" applyFill="0" applyBorder="0" applyAlignment="0" applyProtection="0"/>
  </cellStyleXfs>
  <cellXfs count="61">
    <xf numFmtId="0" fontId="0" fillId="0" borderId="0" xfId="0"/>
    <xf numFmtId="0" fontId="6" fillId="3" borderId="3" xfId="5" applyFont="1" applyFill="1" applyBorder="1" applyAlignment="1">
      <alignment horizontal="center" vertical="center" wrapText="1"/>
    </xf>
    <xf numFmtId="165" fontId="8" fillId="4" borderId="3" xfId="1" applyFont="1" applyFill="1" applyBorder="1" applyAlignment="1">
      <alignment horizontal="center"/>
    </xf>
    <xf numFmtId="0" fontId="8" fillId="4" borderId="3" xfId="3" applyFont="1" applyFill="1" applyBorder="1" applyAlignment="1">
      <alignment horizontal="center"/>
    </xf>
    <xf numFmtId="0" fontId="2" fillId="0" borderId="0" xfId="0" applyFont="1"/>
    <xf numFmtId="165" fontId="7" fillId="0" borderId="3" xfId="1" applyFont="1" applyFill="1" applyBorder="1" applyAlignment="1" applyProtection="1">
      <alignment horizontal="left" vertical="center" wrapText="1"/>
    </xf>
    <xf numFmtId="165" fontId="7" fillId="0" borderId="3" xfId="1" applyFont="1" applyFill="1" applyBorder="1" applyAlignment="1" applyProtection="1">
      <alignment horizontal="center" vertical="center" wrapText="1"/>
    </xf>
    <xf numFmtId="17" fontId="9" fillId="0" borderId="3" xfId="0" applyNumberFormat="1" applyFont="1" applyBorder="1" applyAlignment="1">
      <alignment vertical="center"/>
    </xf>
    <xf numFmtId="0" fontId="9" fillId="0" borderId="3" xfId="3" applyFont="1" applyBorder="1" applyAlignment="1">
      <alignment vertical="center" wrapText="1" shrinkToFit="1"/>
    </xf>
    <xf numFmtId="0" fontId="10" fillId="0" borderId="3" xfId="3" applyFont="1" applyBorder="1" applyAlignment="1">
      <alignment horizontal="center"/>
    </xf>
    <xf numFmtId="0" fontId="12" fillId="0" borderId="0" xfId="0" applyFont="1"/>
    <xf numFmtId="0" fontId="13" fillId="0" borderId="0" xfId="2" applyFont="1" applyAlignment="1" applyProtection="1">
      <alignment vertical="center"/>
      <protection hidden="1"/>
    </xf>
    <xf numFmtId="0" fontId="13" fillId="0" borderId="0" xfId="3" applyFont="1" applyAlignment="1" applyProtection="1">
      <alignment horizontal="center" vertical="center" wrapText="1"/>
      <protection hidden="1"/>
    </xf>
    <xf numFmtId="0" fontId="14" fillId="0" borderId="0" xfId="0" applyFont="1"/>
    <xf numFmtId="0" fontId="9" fillId="0" borderId="4" xfId="3" applyFont="1" applyBorder="1" applyAlignment="1">
      <alignment vertical="center" wrapText="1" shrinkToFit="1"/>
    </xf>
    <xf numFmtId="0" fontId="16" fillId="6" borderId="2" xfId="3" applyFont="1" applyFill="1" applyBorder="1" applyProtection="1">
      <protection hidden="1"/>
    </xf>
    <xf numFmtId="0" fontId="10" fillId="0" borderId="0" xfId="3" applyFont="1" applyAlignment="1">
      <alignment horizontal="center"/>
    </xf>
    <xf numFmtId="0" fontId="0" fillId="0" borderId="0" xfId="0" applyAlignment="1">
      <alignment wrapText="1"/>
    </xf>
    <xf numFmtId="164" fontId="11" fillId="5" borderId="3" xfId="1" applyNumberFormat="1" applyFont="1" applyFill="1" applyBorder="1" applyAlignment="1" applyProtection="1">
      <alignment horizontal="right"/>
      <protection locked="0"/>
    </xf>
    <xf numFmtId="166" fontId="11" fillId="5" borderId="3" xfId="1" applyNumberFormat="1" applyFont="1" applyFill="1" applyBorder="1" applyAlignment="1" applyProtection="1">
      <alignment horizontal="right"/>
      <protection locked="0"/>
    </xf>
    <xf numFmtId="0" fontId="6" fillId="3" borderId="7" xfId="5" applyFont="1" applyFill="1" applyBorder="1" applyAlignment="1">
      <alignment vertical="center" wrapText="1"/>
    </xf>
    <xf numFmtId="164" fontId="11" fillId="5" borderId="3" xfId="1" applyNumberFormat="1" applyFont="1" applyFill="1" applyBorder="1" applyAlignment="1" applyProtection="1">
      <alignment horizontal="center" vertical="center"/>
      <protection locked="0"/>
    </xf>
    <xf numFmtId="0" fontId="0" fillId="7" borderId="1" xfId="0" applyFill="1" applyBorder="1" applyAlignment="1" applyProtection="1">
      <alignment horizontal="center" vertical="center"/>
      <protection locked="0"/>
    </xf>
    <xf numFmtId="0" fontId="6" fillId="3" borderId="6" xfId="5" applyFont="1" applyFill="1" applyBorder="1" applyAlignment="1">
      <alignment horizontal="center" vertical="center" wrapText="1"/>
    </xf>
    <xf numFmtId="0" fontId="9" fillId="0" borderId="3" xfId="3" applyFont="1" applyBorder="1" applyAlignment="1">
      <alignment vertical="center"/>
    </xf>
    <xf numFmtId="0" fontId="9" fillId="0" borderId="3" xfId="3" applyFont="1" applyBorder="1" applyAlignment="1">
      <alignment horizontal="center"/>
    </xf>
    <xf numFmtId="0" fontId="9" fillId="0" borderId="3" xfId="0" applyFont="1" applyBorder="1" applyAlignment="1">
      <alignment vertical="center"/>
    </xf>
    <xf numFmtId="17" fontId="9" fillId="0" borderId="3" xfId="0" applyNumberFormat="1" applyFont="1" applyBorder="1" applyAlignment="1">
      <alignment vertical="center" wrapText="1"/>
    </xf>
    <xf numFmtId="164" fontId="7" fillId="0" borderId="3" xfId="7" applyNumberFormat="1" applyFont="1" applyFill="1" applyBorder="1" applyAlignment="1" applyProtection="1">
      <alignment horizontal="center" vertical="center" wrapText="1"/>
    </xf>
    <xf numFmtId="167" fontId="8" fillId="0" borderId="3" xfId="7" applyNumberFormat="1" applyFont="1" applyFill="1" applyBorder="1" applyAlignment="1" applyProtection="1">
      <alignment horizontal="center" vertical="center"/>
    </xf>
    <xf numFmtId="165" fontId="8" fillId="0" borderId="3" xfId="7" applyFont="1" applyFill="1" applyBorder="1" applyAlignment="1" applyProtection="1">
      <alignment horizontal="center" vertical="center"/>
    </xf>
    <xf numFmtId="164" fontId="8" fillId="0" borderId="3" xfId="7" applyNumberFormat="1" applyFont="1" applyFill="1" applyBorder="1" applyAlignment="1" applyProtection="1">
      <alignment horizontal="center" vertical="center"/>
    </xf>
    <xf numFmtId="0" fontId="16" fillId="8" borderId="10" xfId="0" applyFont="1" applyFill="1" applyBorder="1" applyProtection="1">
      <protection hidden="1"/>
    </xf>
    <xf numFmtId="0" fontId="10" fillId="9" borderId="3" xfId="3" applyFont="1" applyFill="1" applyBorder="1" applyAlignment="1">
      <alignment horizontal="center"/>
    </xf>
    <xf numFmtId="166" fontId="11" fillId="9" borderId="3" xfId="1" applyNumberFormat="1" applyFont="1" applyFill="1" applyBorder="1" applyAlignment="1" applyProtection="1">
      <alignment horizontal="right"/>
      <protection locked="0"/>
    </xf>
    <xf numFmtId="164" fontId="7" fillId="9" borderId="3" xfId="7" applyNumberFormat="1" applyFont="1" applyFill="1" applyBorder="1" applyAlignment="1" applyProtection="1">
      <alignment horizontal="center" vertical="center" wrapText="1"/>
    </xf>
    <xf numFmtId="167" fontId="8" fillId="9" borderId="3" xfId="7" applyNumberFormat="1" applyFont="1" applyFill="1" applyBorder="1" applyAlignment="1" applyProtection="1">
      <alignment horizontal="center" vertical="center"/>
    </xf>
    <xf numFmtId="165" fontId="8" fillId="9" borderId="3" xfId="7" applyFont="1" applyFill="1" applyBorder="1" applyAlignment="1" applyProtection="1">
      <alignment horizontal="center" vertical="center"/>
    </xf>
    <xf numFmtId="164" fontId="8" fillId="9" borderId="3" xfId="7" applyNumberFormat="1" applyFont="1" applyFill="1" applyBorder="1" applyAlignment="1" applyProtection="1">
      <alignment horizontal="center" vertical="center"/>
    </xf>
    <xf numFmtId="0" fontId="6" fillId="3" borderId="6" xfId="5" applyFont="1" applyFill="1" applyBorder="1" applyAlignment="1" applyProtection="1">
      <alignment horizontal="center" vertical="center" wrapText="1"/>
      <protection locked="0"/>
    </xf>
    <xf numFmtId="0" fontId="6" fillId="3" borderId="7" xfId="5" applyFont="1" applyFill="1" applyBorder="1" applyAlignment="1" applyProtection="1">
      <alignment vertical="center" wrapText="1"/>
      <protection locked="0"/>
    </xf>
    <xf numFmtId="0" fontId="6" fillId="3" borderId="3" xfId="5" applyFont="1" applyFill="1" applyBorder="1" applyAlignment="1" applyProtection="1">
      <alignment horizontal="center" vertical="center" wrapText="1"/>
      <protection locked="0"/>
    </xf>
    <xf numFmtId="165" fontId="8" fillId="4" borderId="3" xfId="1" applyFont="1" applyFill="1" applyBorder="1" applyAlignment="1" applyProtection="1">
      <alignment horizontal="center"/>
      <protection locked="0"/>
    </xf>
    <xf numFmtId="0" fontId="6" fillId="3" borderId="6" xfId="5" applyFont="1" applyFill="1" applyBorder="1" applyAlignment="1" applyProtection="1">
      <alignment vertical="center" wrapText="1"/>
      <protection locked="0"/>
    </xf>
    <xf numFmtId="0" fontId="8" fillId="4" borderId="3" xfId="3" applyFont="1" applyFill="1" applyBorder="1" applyAlignment="1" applyProtection="1">
      <alignment horizontal="center"/>
      <protection locked="0"/>
    </xf>
    <xf numFmtId="165" fontId="22" fillId="0" borderId="12" xfId="1" applyFont="1" applyBorder="1" applyAlignment="1">
      <alignment horizontal="left" vertical="center"/>
    </xf>
    <xf numFmtId="0" fontId="16" fillId="8" borderId="9" xfId="0" applyFont="1" applyFill="1" applyBorder="1" applyProtection="1">
      <protection hidden="1"/>
    </xf>
    <xf numFmtId="0" fontId="16" fillId="8" borderId="13" xfId="0" applyFont="1" applyFill="1" applyBorder="1" applyProtection="1">
      <protection hidden="1"/>
    </xf>
    <xf numFmtId="0" fontId="16" fillId="8" borderId="14" xfId="0" applyFont="1" applyFill="1" applyBorder="1" applyProtection="1">
      <protection hidden="1"/>
    </xf>
    <xf numFmtId="0" fontId="21" fillId="0" borderId="11" xfId="0" applyFont="1" applyBorder="1" applyAlignment="1" applyProtection="1">
      <alignment horizontal="center" wrapText="1"/>
      <protection hidden="1"/>
    </xf>
    <xf numFmtId="0" fontId="23" fillId="0" borderId="0" xfId="0" applyFont="1"/>
    <xf numFmtId="0" fontId="24" fillId="0" borderId="0" xfId="0" applyFont="1" applyAlignment="1">
      <alignment horizontal="center"/>
    </xf>
    <xf numFmtId="0" fontId="2" fillId="0" borderId="5" xfId="0" applyFont="1" applyBorder="1" applyAlignment="1">
      <alignment horizontal="center"/>
    </xf>
    <xf numFmtId="0" fontId="5" fillId="2" borderId="3" xfId="4" applyFont="1" applyFill="1" applyBorder="1" applyAlignment="1">
      <alignment horizontal="center" vertical="center" wrapText="1"/>
    </xf>
    <xf numFmtId="0" fontId="5" fillId="2" borderId="8" xfId="4" applyFont="1" applyFill="1" applyBorder="1" applyAlignment="1">
      <alignment horizontal="center" vertical="center" wrapText="1"/>
    </xf>
    <xf numFmtId="0" fontId="5" fillId="2" borderId="5" xfId="4" applyFont="1" applyFill="1" applyBorder="1" applyAlignment="1">
      <alignment horizontal="center" vertical="center" wrapText="1"/>
    </xf>
    <xf numFmtId="0" fontId="24" fillId="0" borderId="11" xfId="0" applyFont="1" applyBorder="1" applyAlignment="1">
      <alignment horizontal="center"/>
    </xf>
    <xf numFmtId="0" fontId="24" fillId="0" borderId="15" xfId="0" applyFont="1" applyBorder="1" applyAlignment="1">
      <alignment horizontal="center"/>
    </xf>
    <xf numFmtId="0" fontId="24" fillId="0" borderId="12" xfId="0" applyFont="1" applyBorder="1" applyAlignment="1">
      <alignment horizontal="center"/>
    </xf>
    <xf numFmtId="0" fontId="14" fillId="0" borderId="0" xfId="0" applyFont="1" applyAlignment="1">
      <alignment horizontal="left" vertical="top" wrapText="1"/>
    </xf>
    <xf numFmtId="0" fontId="14" fillId="0" borderId="0" xfId="0" applyFont="1" applyAlignment="1">
      <alignment horizontal="left" vertical="center" wrapText="1"/>
    </xf>
  </cellXfs>
  <cellStyles count="8">
    <cellStyle name="Monétaire" xfId="1" builtinId="4"/>
    <cellStyle name="Monétaire 2" xfId="7" xr:uid="{AD16C025-C480-4147-BA48-A60EB65A1AC9}"/>
    <cellStyle name="Normal" xfId="0" builtinId="0"/>
    <cellStyle name="Normal 2" xfId="5" xr:uid="{CD9C812F-A979-4656-934B-31076BA1AC3D}"/>
    <cellStyle name="Normal 3" xfId="3" xr:uid="{DF80697D-163E-48EF-B60B-E77FA4E717A0}"/>
    <cellStyle name="Normal 3 2" xfId="6" xr:uid="{FD7D71C9-9EE3-49C8-8C59-C9976594E2C3}"/>
    <cellStyle name="Normal 4" xfId="2" xr:uid="{C588FE93-E3F8-4E1C-8A8D-122FFBA09F49}"/>
    <cellStyle name="Normal_Feuil1" xfId="4" xr:uid="{42C5FB12-845D-4EC5-845D-39AC490CA5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F1FD0-61E6-48EE-89AB-74B77825E12C}">
  <dimension ref="A1:P12"/>
  <sheetViews>
    <sheetView zoomScaleNormal="100" workbookViewId="0">
      <selection activeCell="C22" sqref="C22"/>
    </sheetView>
  </sheetViews>
  <sheetFormatPr baseColWidth="10" defaultRowHeight="14.4" x14ac:dyDescent="0.55000000000000004"/>
  <sheetData>
    <row r="1" spans="1:16" x14ac:dyDescent="0.55000000000000004">
      <c r="A1" s="10" t="s">
        <v>21</v>
      </c>
    </row>
    <row r="3" spans="1:16" x14ac:dyDescent="0.55000000000000004">
      <c r="A3" t="s">
        <v>57</v>
      </c>
    </row>
    <row r="4" spans="1:16" x14ac:dyDescent="0.55000000000000004">
      <c r="A4" t="s">
        <v>28</v>
      </c>
    </row>
    <row r="5" spans="1:16" x14ac:dyDescent="0.55000000000000004">
      <c r="A5" t="s">
        <v>20</v>
      </c>
    </row>
    <row r="7" spans="1:16" x14ac:dyDescent="0.55000000000000004">
      <c r="A7" s="13"/>
      <c r="B7" s="13"/>
      <c r="C7" s="13"/>
    </row>
    <row r="8" spans="1:16" x14ac:dyDescent="0.55000000000000004">
      <c r="A8" s="13"/>
      <c r="B8" s="13"/>
      <c r="C8" s="13"/>
    </row>
    <row r="9" spans="1:16" ht="46.8" customHeight="1" x14ac:dyDescent="0.55000000000000004">
      <c r="A9" s="60" t="s">
        <v>29</v>
      </c>
      <c r="B9" s="60"/>
      <c r="C9" s="60"/>
      <c r="D9" s="60"/>
      <c r="E9" s="60"/>
      <c r="F9" s="60"/>
      <c r="G9" s="60"/>
      <c r="H9" s="60"/>
      <c r="I9" s="60"/>
      <c r="J9" s="60"/>
      <c r="K9" s="60"/>
    </row>
    <row r="10" spans="1:16" ht="40.200000000000003" customHeight="1" x14ac:dyDescent="0.55000000000000004">
      <c r="A10" s="60" t="s">
        <v>116</v>
      </c>
      <c r="B10" s="60"/>
      <c r="C10" s="60"/>
      <c r="D10" s="60"/>
      <c r="E10" s="60"/>
      <c r="F10" s="60"/>
      <c r="G10" s="60"/>
      <c r="H10" s="60"/>
      <c r="I10" s="60"/>
      <c r="J10" s="60"/>
      <c r="K10" s="60"/>
    </row>
    <row r="11" spans="1:16" x14ac:dyDescent="0.55000000000000004">
      <c r="A11" s="13"/>
      <c r="B11" s="13"/>
      <c r="C11" s="13"/>
    </row>
    <row r="12" spans="1:16" ht="31.8" customHeight="1" x14ac:dyDescent="0.55000000000000004">
      <c r="B12" s="59"/>
      <c r="C12" s="59"/>
      <c r="D12" s="59"/>
      <c r="E12" s="59"/>
      <c r="F12" s="59"/>
      <c r="G12" s="59"/>
      <c r="H12" s="59"/>
      <c r="I12" s="59"/>
      <c r="J12" s="59"/>
      <c r="K12" s="59"/>
      <c r="L12" s="59"/>
      <c r="M12" s="59"/>
      <c r="N12" s="59"/>
      <c r="O12" s="59"/>
      <c r="P12" s="59"/>
    </row>
  </sheetData>
  <sheetProtection algorithmName="SHA-512" hashValue="alxC3o6Dn53k0x30EDCvvKdajXhR0kQrnD1Yqk+XSjyWY3pUAA0jLsk/Pc1bsMKlNdsAWGducjFjJorZGbYC/w==" saltValue="+beEtgjzW8oEb9i+4Ojnvg==" spinCount="100000" sheet="1" formatCells="0" formatColumns="0" formatRows="0"/>
  <mergeCells count="3">
    <mergeCell ref="B12:P12"/>
    <mergeCell ref="A9:K9"/>
    <mergeCell ref="A10:K10"/>
  </mergeCells>
  <pageMargins left="0.7" right="0.7" top="0.75" bottom="0.75" header="0.3" footer="0.3"/>
  <pageSetup paperSize="9" scale="47" orientation="portrait" horizontalDpi="0" verticalDpi="0" r:id="rId1"/>
  <headerFooter>
    <oddHeader>&amp;L&amp;P/&amp;N&amp;C&amp;F</oddHeader>
    <oddFoote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86C38-DFA9-4A02-B594-42BC2C4949EE}">
  <dimension ref="A1:M94"/>
  <sheetViews>
    <sheetView tabSelected="1" zoomScale="84" zoomScaleNormal="84" zoomScalePageLayoutView="94" workbookViewId="0">
      <selection activeCell="D72" sqref="D72"/>
    </sheetView>
  </sheetViews>
  <sheetFormatPr baseColWidth="10" defaultRowHeight="14.4" x14ac:dyDescent="0.55000000000000004"/>
  <cols>
    <col min="1" max="1" width="18.3125" customWidth="1"/>
    <col min="2" max="2" width="68.7890625" customWidth="1"/>
    <col min="3" max="3" width="26.41796875" customWidth="1"/>
    <col min="4" max="4" width="39.41796875" customWidth="1"/>
    <col min="5" max="5" width="46.68359375" customWidth="1"/>
    <col min="6" max="11" width="15.89453125" customWidth="1"/>
  </cols>
  <sheetData>
    <row r="1" spans="1:13" ht="30.9" thickBot="1" x14ac:dyDescent="0.9">
      <c r="A1" s="17" t="s">
        <v>40</v>
      </c>
      <c r="B1" s="22" t="s">
        <v>41</v>
      </c>
      <c r="C1" s="56" t="s">
        <v>136</v>
      </c>
      <c r="D1" s="57"/>
      <c r="E1" s="58"/>
      <c r="F1" s="51"/>
      <c r="I1" s="50"/>
    </row>
    <row r="2" spans="1:13" x14ac:dyDescent="0.55000000000000004">
      <c r="B2" s="52"/>
      <c r="C2" s="52"/>
      <c r="D2" s="52"/>
      <c r="E2" s="52"/>
      <c r="F2" s="12"/>
      <c r="G2" s="12"/>
      <c r="H2" s="11"/>
      <c r="I2" s="12"/>
      <c r="J2" s="12"/>
      <c r="K2" s="4"/>
      <c r="L2" s="4"/>
      <c r="M2" s="4"/>
    </row>
    <row r="3" spans="1:13" ht="23.1" x14ac:dyDescent="0.55000000000000004">
      <c r="B3" s="53" t="s">
        <v>39</v>
      </c>
      <c r="C3" s="53"/>
      <c r="D3" s="53"/>
      <c r="E3" s="53"/>
      <c r="F3" s="54" t="s">
        <v>75</v>
      </c>
      <c r="G3" s="55"/>
      <c r="H3" s="55"/>
      <c r="I3" s="55"/>
      <c r="J3" s="55"/>
      <c r="K3" s="55"/>
    </row>
    <row r="4" spans="1:13" ht="62.4" x14ac:dyDescent="0.55000000000000004">
      <c r="B4" s="1" t="s">
        <v>0</v>
      </c>
      <c r="C4" s="1" t="s">
        <v>23</v>
      </c>
      <c r="D4" s="1" t="s">
        <v>18</v>
      </c>
      <c r="E4" s="1" t="s">
        <v>19</v>
      </c>
      <c r="F4" s="1" t="s">
        <v>18</v>
      </c>
      <c r="G4" s="1" t="s">
        <v>76</v>
      </c>
      <c r="H4" s="1" t="s">
        <v>77</v>
      </c>
      <c r="I4" s="1" t="s">
        <v>19</v>
      </c>
      <c r="J4" s="1" t="s">
        <v>76</v>
      </c>
      <c r="K4" s="1" t="s">
        <v>77</v>
      </c>
    </row>
    <row r="5" spans="1:13" x14ac:dyDescent="0.55000000000000004">
      <c r="B5" s="5" t="s">
        <v>54</v>
      </c>
      <c r="C5" s="6" t="s">
        <v>2</v>
      </c>
      <c r="D5" s="21"/>
      <c r="E5" s="21"/>
      <c r="F5" s="28">
        <f>+D5</f>
        <v>0</v>
      </c>
      <c r="G5" s="29">
        <v>200</v>
      </c>
      <c r="H5" s="30">
        <f>+G5*F5</f>
        <v>0</v>
      </c>
      <c r="I5" s="31">
        <f>+E5</f>
        <v>0</v>
      </c>
      <c r="J5" s="29">
        <v>350</v>
      </c>
      <c r="K5" s="30">
        <f t="shared" ref="K5:K21" si="0">+J5*I5</f>
        <v>0</v>
      </c>
    </row>
    <row r="6" spans="1:13" x14ac:dyDescent="0.55000000000000004">
      <c r="B6" s="5" t="s">
        <v>68</v>
      </c>
      <c r="C6" s="6" t="s">
        <v>2</v>
      </c>
      <c r="D6" s="21"/>
      <c r="E6" s="21"/>
      <c r="F6" s="28">
        <f t="shared" ref="F6:F21" si="1">+D6</f>
        <v>0</v>
      </c>
      <c r="G6" s="29">
        <v>400</v>
      </c>
      <c r="H6" s="30">
        <f t="shared" ref="H6:H21" si="2">+G6*F6</f>
        <v>0</v>
      </c>
      <c r="I6" s="31">
        <f t="shared" ref="I6:I21" si="3">+E6</f>
        <v>0</v>
      </c>
      <c r="J6" s="29">
        <v>900</v>
      </c>
      <c r="K6" s="30">
        <f t="shared" si="0"/>
        <v>0</v>
      </c>
    </row>
    <row r="7" spans="1:13" x14ac:dyDescent="0.55000000000000004">
      <c r="B7" s="5" t="s">
        <v>53</v>
      </c>
      <c r="C7" s="6" t="s">
        <v>2</v>
      </c>
      <c r="D7" s="21"/>
      <c r="E7" s="21"/>
      <c r="F7" s="28">
        <f t="shared" si="1"/>
        <v>0</v>
      </c>
      <c r="G7" s="29">
        <v>200</v>
      </c>
      <c r="H7" s="30">
        <f t="shared" si="2"/>
        <v>0</v>
      </c>
      <c r="I7" s="31">
        <f t="shared" si="3"/>
        <v>0</v>
      </c>
      <c r="J7" s="29">
        <v>350</v>
      </c>
      <c r="K7" s="30">
        <f t="shared" si="0"/>
        <v>0</v>
      </c>
    </row>
    <row r="8" spans="1:13" x14ac:dyDescent="0.55000000000000004">
      <c r="B8" s="5" t="s">
        <v>69</v>
      </c>
      <c r="C8" s="6" t="s">
        <v>2</v>
      </c>
      <c r="D8" s="21"/>
      <c r="E8" s="21"/>
      <c r="F8" s="28">
        <f t="shared" si="1"/>
        <v>0</v>
      </c>
      <c r="G8" s="29">
        <v>200</v>
      </c>
      <c r="H8" s="30">
        <f t="shared" si="2"/>
        <v>0</v>
      </c>
      <c r="I8" s="31">
        <f t="shared" si="3"/>
        <v>0</v>
      </c>
      <c r="J8" s="29">
        <v>350</v>
      </c>
      <c r="K8" s="30">
        <f t="shared" si="0"/>
        <v>0</v>
      </c>
    </row>
    <row r="9" spans="1:13" x14ac:dyDescent="0.55000000000000004">
      <c r="B9" s="5" t="s">
        <v>70</v>
      </c>
      <c r="C9" s="6" t="s">
        <v>2</v>
      </c>
      <c r="D9" s="21"/>
      <c r="E9" s="21"/>
      <c r="F9" s="28">
        <f t="shared" si="1"/>
        <v>0</v>
      </c>
      <c r="G9" s="29">
        <v>800</v>
      </c>
      <c r="H9" s="30">
        <f t="shared" si="2"/>
        <v>0</v>
      </c>
      <c r="I9" s="31">
        <f t="shared" si="3"/>
        <v>0</v>
      </c>
      <c r="J9" s="29">
        <v>2000</v>
      </c>
      <c r="K9" s="30">
        <f t="shared" si="0"/>
        <v>0</v>
      </c>
    </row>
    <row r="10" spans="1:13" x14ac:dyDescent="0.55000000000000004">
      <c r="B10" s="5" t="s">
        <v>59</v>
      </c>
      <c r="C10" s="6" t="s">
        <v>2</v>
      </c>
      <c r="D10" s="21"/>
      <c r="E10" s="21"/>
      <c r="F10" s="28">
        <f t="shared" si="1"/>
        <v>0</v>
      </c>
      <c r="G10" s="29">
        <v>400</v>
      </c>
      <c r="H10" s="30">
        <f t="shared" si="2"/>
        <v>0</v>
      </c>
      <c r="I10" s="31">
        <f t="shared" si="3"/>
        <v>0</v>
      </c>
      <c r="J10" s="29">
        <v>1000</v>
      </c>
      <c r="K10" s="30">
        <f t="shared" si="0"/>
        <v>0</v>
      </c>
    </row>
    <row r="11" spans="1:13" x14ac:dyDescent="0.55000000000000004">
      <c r="B11" s="5" t="s">
        <v>3</v>
      </c>
      <c r="C11" s="6" t="s">
        <v>2</v>
      </c>
      <c r="D11" s="21"/>
      <c r="E11" s="21"/>
      <c r="F11" s="28">
        <f t="shared" si="1"/>
        <v>0</v>
      </c>
      <c r="G11" s="29">
        <v>800</v>
      </c>
      <c r="H11" s="30">
        <f t="shared" si="2"/>
        <v>0</v>
      </c>
      <c r="I11" s="31">
        <f t="shared" si="3"/>
        <v>0</v>
      </c>
      <c r="J11" s="29">
        <v>2500</v>
      </c>
      <c r="K11" s="30">
        <f t="shared" si="0"/>
        <v>0</v>
      </c>
    </row>
    <row r="12" spans="1:13" x14ac:dyDescent="0.55000000000000004">
      <c r="B12" s="5" t="s">
        <v>4</v>
      </c>
      <c r="C12" s="6" t="s">
        <v>2</v>
      </c>
      <c r="D12" s="21"/>
      <c r="E12" s="21"/>
      <c r="F12" s="28">
        <f t="shared" si="1"/>
        <v>0</v>
      </c>
      <c r="G12" s="29">
        <v>800</v>
      </c>
      <c r="H12" s="30">
        <f t="shared" si="2"/>
        <v>0</v>
      </c>
      <c r="I12" s="31">
        <f t="shared" si="3"/>
        <v>0</v>
      </c>
      <c r="J12" s="29">
        <v>2500</v>
      </c>
      <c r="K12" s="30">
        <f t="shared" si="0"/>
        <v>0</v>
      </c>
    </row>
    <row r="13" spans="1:13" ht="28.8" x14ac:dyDescent="0.55000000000000004">
      <c r="B13" s="5" t="s">
        <v>5</v>
      </c>
      <c r="C13" s="6" t="s">
        <v>2</v>
      </c>
      <c r="D13" s="21"/>
      <c r="E13" s="21"/>
      <c r="F13" s="28">
        <f t="shared" si="1"/>
        <v>0</v>
      </c>
      <c r="G13" s="29">
        <v>400</v>
      </c>
      <c r="H13" s="30">
        <f t="shared" si="2"/>
        <v>0</v>
      </c>
      <c r="I13" s="31">
        <f t="shared" si="3"/>
        <v>0</v>
      </c>
      <c r="J13" s="29">
        <v>400</v>
      </c>
      <c r="K13" s="30">
        <f t="shared" si="0"/>
        <v>0</v>
      </c>
    </row>
    <row r="14" spans="1:13" x14ac:dyDescent="0.55000000000000004">
      <c r="B14" s="5" t="s">
        <v>52</v>
      </c>
      <c r="C14" s="6" t="s">
        <v>2</v>
      </c>
      <c r="D14" s="21"/>
      <c r="E14" s="21"/>
      <c r="F14" s="28">
        <f t="shared" si="1"/>
        <v>0</v>
      </c>
      <c r="G14" s="29">
        <v>200</v>
      </c>
      <c r="H14" s="30">
        <f t="shared" si="2"/>
        <v>0</v>
      </c>
      <c r="I14" s="31">
        <f t="shared" si="3"/>
        <v>0</v>
      </c>
      <c r="J14" s="29">
        <v>350</v>
      </c>
      <c r="K14" s="30">
        <f t="shared" si="0"/>
        <v>0</v>
      </c>
    </row>
    <row r="15" spans="1:13" x14ac:dyDescent="0.55000000000000004">
      <c r="B15" s="5" t="s">
        <v>51</v>
      </c>
      <c r="C15" s="6" t="s">
        <v>2</v>
      </c>
      <c r="D15" s="21"/>
      <c r="E15" s="21"/>
      <c r="F15" s="28">
        <f t="shared" si="1"/>
        <v>0</v>
      </c>
      <c r="G15" s="29">
        <v>2000</v>
      </c>
      <c r="H15" s="30">
        <f t="shared" si="2"/>
        <v>0</v>
      </c>
      <c r="I15" s="31">
        <f t="shared" si="3"/>
        <v>0</v>
      </c>
      <c r="J15" s="29">
        <v>5000</v>
      </c>
      <c r="K15" s="30">
        <f t="shared" si="0"/>
        <v>0</v>
      </c>
    </row>
    <row r="16" spans="1:13" x14ac:dyDescent="0.55000000000000004">
      <c r="B16" s="5" t="s">
        <v>30</v>
      </c>
      <c r="C16" s="6" t="s">
        <v>2</v>
      </c>
      <c r="D16" s="21"/>
      <c r="E16" s="21"/>
      <c r="F16" s="28">
        <f t="shared" si="1"/>
        <v>0</v>
      </c>
      <c r="G16" s="29">
        <v>150</v>
      </c>
      <c r="H16" s="30">
        <f t="shared" si="2"/>
        <v>0</v>
      </c>
      <c r="I16" s="31">
        <f t="shared" si="3"/>
        <v>0</v>
      </c>
      <c r="J16" s="29">
        <v>200</v>
      </c>
      <c r="K16" s="30">
        <f t="shared" si="0"/>
        <v>0</v>
      </c>
    </row>
    <row r="17" spans="2:11" x14ac:dyDescent="0.55000000000000004">
      <c r="B17" s="5" t="s">
        <v>71</v>
      </c>
      <c r="C17" s="6" t="s">
        <v>2</v>
      </c>
      <c r="D17" s="21"/>
      <c r="E17" s="21"/>
      <c r="F17" s="28">
        <f t="shared" si="1"/>
        <v>0</v>
      </c>
      <c r="G17" s="29">
        <v>200</v>
      </c>
      <c r="H17" s="30">
        <f t="shared" si="2"/>
        <v>0</v>
      </c>
      <c r="I17" s="31">
        <f t="shared" si="3"/>
        <v>0</v>
      </c>
      <c r="J17" s="29">
        <v>350</v>
      </c>
      <c r="K17" s="30">
        <f t="shared" si="0"/>
        <v>0</v>
      </c>
    </row>
    <row r="18" spans="2:11" x14ac:dyDescent="0.55000000000000004">
      <c r="B18" s="5" t="s">
        <v>78</v>
      </c>
      <c r="C18" s="6" t="s">
        <v>2</v>
      </c>
      <c r="D18" s="21"/>
      <c r="E18" s="21"/>
      <c r="F18" s="28">
        <f t="shared" si="1"/>
        <v>0</v>
      </c>
      <c r="G18" s="29">
        <v>2000</v>
      </c>
      <c r="H18" s="30">
        <f t="shared" si="2"/>
        <v>0</v>
      </c>
      <c r="I18" s="31">
        <f t="shared" si="3"/>
        <v>0</v>
      </c>
      <c r="J18" s="29">
        <v>5000</v>
      </c>
      <c r="K18" s="30">
        <f t="shared" si="0"/>
        <v>0</v>
      </c>
    </row>
    <row r="19" spans="2:11" x14ac:dyDescent="0.55000000000000004">
      <c r="B19" s="5" t="s">
        <v>72</v>
      </c>
      <c r="C19" s="6" t="s">
        <v>2</v>
      </c>
      <c r="D19" s="21"/>
      <c r="E19" s="21"/>
      <c r="F19" s="28">
        <f t="shared" si="1"/>
        <v>0</v>
      </c>
      <c r="G19" s="29">
        <v>2000</v>
      </c>
      <c r="H19" s="30">
        <f t="shared" si="2"/>
        <v>0</v>
      </c>
      <c r="I19" s="31">
        <f t="shared" si="3"/>
        <v>0</v>
      </c>
      <c r="J19" s="29">
        <v>8000</v>
      </c>
      <c r="K19" s="30">
        <f t="shared" si="0"/>
        <v>0</v>
      </c>
    </row>
    <row r="20" spans="2:11" x14ac:dyDescent="0.55000000000000004">
      <c r="B20" s="5" t="s">
        <v>79</v>
      </c>
      <c r="C20" s="6" t="s">
        <v>2</v>
      </c>
      <c r="D20" s="21"/>
      <c r="E20" s="21"/>
      <c r="F20" s="28">
        <f t="shared" si="1"/>
        <v>0</v>
      </c>
      <c r="G20" s="29">
        <v>2000</v>
      </c>
      <c r="H20" s="30">
        <f t="shared" si="2"/>
        <v>0</v>
      </c>
      <c r="I20" s="31">
        <f t="shared" si="3"/>
        <v>0</v>
      </c>
      <c r="J20" s="29">
        <v>2000</v>
      </c>
      <c r="K20" s="30">
        <f t="shared" si="0"/>
        <v>0</v>
      </c>
    </row>
    <row r="21" spans="2:11" x14ac:dyDescent="0.55000000000000004">
      <c r="B21" s="5" t="s">
        <v>14</v>
      </c>
      <c r="C21" s="6" t="s">
        <v>2</v>
      </c>
      <c r="D21" s="21"/>
      <c r="E21" s="21"/>
      <c r="F21" s="28">
        <f t="shared" si="1"/>
        <v>0</v>
      </c>
      <c r="G21" s="29">
        <v>50</v>
      </c>
      <c r="H21" s="30">
        <f t="shared" si="2"/>
        <v>0</v>
      </c>
      <c r="I21" s="31">
        <f t="shared" si="3"/>
        <v>0</v>
      </c>
      <c r="J21" s="29">
        <v>250</v>
      </c>
      <c r="K21" s="30">
        <f t="shared" si="0"/>
        <v>0</v>
      </c>
    </row>
    <row r="22" spans="2:11" ht="102.6" customHeight="1" x14ac:dyDescent="0.55000000000000004">
      <c r="B22" s="1" t="s">
        <v>31</v>
      </c>
      <c r="C22" s="23" t="s">
        <v>23</v>
      </c>
      <c r="D22" s="39" t="s">
        <v>32</v>
      </c>
      <c r="E22" s="39" t="s">
        <v>33</v>
      </c>
      <c r="F22" s="1" t="s">
        <v>18</v>
      </c>
      <c r="G22" s="1" t="s">
        <v>76</v>
      </c>
      <c r="H22" s="1" t="s">
        <v>77</v>
      </c>
      <c r="I22" s="1" t="s">
        <v>19</v>
      </c>
      <c r="J22" s="1" t="s">
        <v>76</v>
      </c>
      <c r="K22" s="1" t="s">
        <v>77</v>
      </c>
    </row>
    <row r="23" spans="2:11" ht="15.6" x14ac:dyDescent="0.55000000000000004">
      <c r="B23" s="1" t="s">
        <v>43</v>
      </c>
      <c r="C23" s="20"/>
      <c r="D23" s="40"/>
      <c r="E23" s="40"/>
      <c r="F23" s="20"/>
      <c r="G23" s="20"/>
      <c r="H23" s="20"/>
      <c r="I23" s="20"/>
      <c r="J23" s="20"/>
      <c r="K23" s="20"/>
    </row>
    <row r="24" spans="2:11" x14ac:dyDescent="0.55000000000000004">
      <c r="B24" s="14" t="s">
        <v>34</v>
      </c>
      <c r="C24" s="9" t="s">
        <v>2</v>
      </c>
      <c r="D24" s="18"/>
      <c r="E24" s="18"/>
      <c r="F24" s="28">
        <f t="shared" ref="F24:F27" si="4">+D24</f>
        <v>0</v>
      </c>
      <c r="G24" s="29">
        <v>500</v>
      </c>
      <c r="H24" s="30">
        <f t="shared" ref="H24:H27" si="5">+G24*F24</f>
        <v>0</v>
      </c>
      <c r="I24" s="31">
        <f t="shared" ref="I24:I27" si="6">+E24</f>
        <v>0</v>
      </c>
      <c r="J24" s="29">
        <v>7000</v>
      </c>
      <c r="K24" s="30">
        <f t="shared" ref="K24:K27" si="7">+J24*I24</f>
        <v>0</v>
      </c>
    </row>
    <row r="25" spans="2:11" x14ac:dyDescent="0.55000000000000004">
      <c r="B25" s="14" t="s">
        <v>35</v>
      </c>
      <c r="C25" s="9" t="s">
        <v>2</v>
      </c>
      <c r="D25" s="18"/>
      <c r="E25" s="18"/>
      <c r="F25" s="28">
        <f t="shared" si="4"/>
        <v>0</v>
      </c>
      <c r="G25" s="29">
        <v>300</v>
      </c>
      <c r="H25" s="30">
        <f t="shared" si="5"/>
        <v>0</v>
      </c>
      <c r="I25" s="31">
        <f t="shared" si="6"/>
        <v>0</v>
      </c>
      <c r="J25" s="29">
        <v>2400</v>
      </c>
      <c r="K25" s="30">
        <f t="shared" si="7"/>
        <v>0</v>
      </c>
    </row>
    <row r="26" spans="2:11" x14ac:dyDescent="0.55000000000000004">
      <c r="B26" s="14" t="s">
        <v>80</v>
      </c>
      <c r="C26" s="9" t="s">
        <v>2</v>
      </c>
      <c r="D26" s="18"/>
      <c r="E26" s="18"/>
      <c r="F26" s="28">
        <f t="shared" si="4"/>
        <v>0</v>
      </c>
      <c r="G26" s="29">
        <v>250</v>
      </c>
      <c r="H26" s="30">
        <f t="shared" si="5"/>
        <v>0</v>
      </c>
      <c r="I26" s="31">
        <f t="shared" si="6"/>
        <v>0</v>
      </c>
      <c r="J26" s="29">
        <v>1200</v>
      </c>
      <c r="K26" s="30">
        <f t="shared" si="7"/>
        <v>0</v>
      </c>
    </row>
    <row r="27" spans="2:11" ht="23.4" x14ac:dyDescent="0.55000000000000004">
      <c r="B27" s="14" t="s">
        <v>139</v>
      </c>
      <c r="C27" s="9" t="s">
        <v>2</v>
      </c>
      <c r="D27" s="18"/>
      <c r="E27" s="18"/>
      <c r="F27" s="28">
        <f t="shared" si="4"/>
        <v>0</v>
      </c>
      <c r="G27" s="29">
        <v>200</v>
      </c>
      <c r="H27" s="30">
        <f t="shared" si="5"/>
        <v>0</v>
      </c>
      <c r="I27" s="31">
        <f t="shared" si="6"/>
        <v>0</v>
      </c>
      <c r="J27" s="29">
        <v>600</v>
      </c>
      <c r="K27" s="30">
        <f t="shared" si="7"/>
        <v>0</v>
      </c>
    </row>
    <row r="28" spans="2:11" ht="15.6" x14ac:dyDescent="0.55000000000000004">
      <c r="B28" s="1" t="s">
        <v>81</v>
      </c>
      <c r="C28" s="20"/>
      <c r="D28" s="40"/>
      <c r="E28" s="40"/>
      <c r="F28" s="20"/>
      <c r="G28" s="20"/>
      <c r="H28" s="20"/>
      <c r="I28" s="20"/>
      <c r="J28" s="20"/>
      <c r="K28" s="20"/>
    </row>
    <row r="29" spans="2:11" x14ac:dyDescent="0.55000000000000004">
      <c r="B29" s="14" t="s">
        <v>82</v>
      </c>
      <c r="C29" s="9" t="s">
        <v>2</v>
      </c>
      <c r="D29" s="18"/>
      <c r="E29" s="18"/>
      <c r="F29" s="28">
        <f t="shared" ref="F29:F30" si="8">+D29</f>
        <v>0</v>
      </c>
      <c r="G29" s="29">
        <v>20</v>
      </c>
      <c r="H29" s="30">
        <f t="shared" ref="H29:H30" si="9">+G29*F29</f>
        <v>0</v>
      </c>
      <c r="I29" s="31">
        <f t="shared" ref="I29:I30" si="10">+E29</f>
        <v>0</v>
      </c>
      <c r="J29" s="29">
        <v>200</v>
      </c>
      <c r="K29" s="30">
        <f t="shared" ref="K29:K30" si="11">+J29*I29</f>
        <v>0</v>
      </c>
    </row>
    <row r="30" spans="2:11" ht="23.4" x14ac:dyDescent="0.55000000000000004">
      <c r="B30" s="14" t="s">
        <v>140</v>
      </c>
      <c r="C30" s="9" t="s">
        <v>2</v>
      </c>
      <c r="D30" s="18"/>
      <c r="E30" s="18"/>
      <c r="F30" s="28">
        <f t="shared" si="8"/>
        <v>0</v>
      </c>
      <c r="G30" s="29">
        <v>60</v>
      </c>
      <c r="H30" s="30">
        <f t="shared" si="9"/>
        <v>0</v>
      </c>
      <c r="I30" s="31">
        <f t="shared" si="10"/>
        <v>0</v>
      </c>
      <c r="J30" s="29">
        <v>300</v>
      </c>
      <c r="K30" s="30">
        <f t="shared" si="11"/>
        <v>0</v>
      </c>
    </row>
    <row r="31" spans="2:11" ht="99.3" customHeight="1" x14ac:dyDescent="0.55000000000000004">
      <c r="B31" s="1" t="s">
        <v>22</v>
      </c>
      <c r="C31" s="1" t="s">
        <v>23</v>
      </c>
      <c r="D31" s="41" t="s">
        <v>24</v>
      </c>
      <c r="E31" s="41"/>
      <c r="F31" s="1" t="s">
        <v>117</v>
      </c>
      <c r="G31" s="1" t="s">
        <v>76</v>
      </c>
      <c r="H31" s="1" t="s">
        <v>77</v>
      </c>
      <c r="I31" s="1"/>
      <c r="J31" s="1"/>
      <c r="K31" s="1"/>
    </row>
    <row r="32" spans="2:11" x14ac:dyDescent="0.55000000000000004">
      <c r="B32" s="24" t="s">
        <v>15</v>
      </c>
      <c r="C32" s="25" t="s">
        <v>1</v>
      </c>
      <c r="D32" s="18"/>
      <c r="E32" s="42"/>
      <c r="F32" s="28">
        <f t="shared" ref="F32:F45" si="12">+D32</f>
        <v>0</v>
      </c>
      <c r="G32" s="29">
        <v>25</v>
      </c>
      <c r="H32" s="30">
        <f t="shared" ref="H32:H45" si="13">+G32*F32</f>
        <v>0</v>
      </c>
      <c r="I32" s="2"/>
      <c r="J32" s="2"/>
      <c r="K32" s="2"/>
    </row>
    <row r="33" spans="2:11" x14ac:dyDescent="0.55000000000000004">
      <c r="B33" s="24" t="s">
        <v>16</v>
      </c>
      <c r="C33" s="25" t="s">
        <v>1</v>
      </c>
      <c r="D33" s="18"/>
      <c r="E33" s="42"/>
      <c r="F33" s="28">
        <f t="shared" si="12"/>
        <v>0</v>
      </c>
      <c r="G33" s="29">
        <v>35</v>
      </c>
      <c r="H33" s="30">
        <f t="shared" si="13"/>
        <v>0</v>
      </c>
      <c r="I33" s="2"/>
      <c r="J33" s="2"/>
      <c r="K33" s="2"/>
    </row>
    <row r="34" spans="2:11" x14ac:dyDescent="0.55000000000000004">
      <c r="B34" s="24" t="s">
        <v>6</v>
      </c>
      <c r="C34" s="25" t="s">
        <v>1</v>
      </c>
      <c r="D34" s="18"/>
      <c r="E34" s="42"/>
      <c r="F34" s="28">
        <f t="shared" si="12"/>
        <v>0</v>
      </c>
      <c r="G34" s="29">
        <v>40</v>
      </c>
      <c r="H34" s="30">
        <f t="shared" si="13"/>
        <v>0</v>
      </c>
      <c r="I34" s="2"/>
      <c r="J34" s="2"/>
      <c r="K34" s="2"/>
    </row>
    <row r="35" spans="2:11" x14ac:dyDescent="0.55000000000000004">
      <c r="B35" s="24" t="s">
        <v>7</v>
      </c>
      <c r="C35" s="25" t="s">
        <v>1</v>
      </c>
      <c r="D35" s="18"/>
      <c r="E35" s="42"/>
      <c r="F35" s="28">
        <f t="shared" si="12"/>
        <v>0</v>
      </c>
      <c r="G35" s="29">
        <v>40</v>
      </c>
      <c r="H35" s="30">
        <f t="shared" si="13"/>
        <v>0</v>
      </c>
      <c r="I35" s="2"/>
      <c r="J35" s="2"/>
      <c r="K35" s="2"/>
    </row>
    <row r="36" spans="2:11" ht="20.399999999999999" customHeight="1" x14ac:dyDescent="0.55000000000000004">
      <c r="B36" s="26" t="s">
        <v>25</v>
      </c>
      <c r="C36" s="25" t="s">
        <v>1</v>
      </c>
      <c r="D36" s="18"/>
      <c r="E36" s="42"/>
      <c r="F36" s="28">
        <f t="shared" si="12"/>
        <v>0</v>
      </c>
      <c r="G36" s="29">
        <v>50</v>
      </c>
      <c r="H36" s="30">
        <f t="shared" si="13"/>
        <v>0</v>
      </c>
      <c r="I36" s="2"/>
      <c r="J36" s="2"/>
      <c r="K36" s="2"/>
    </row>
    <row r="37" spans="2:11" ht="20.399999999999999" customHeight="1" x14ac:dyDescent="0.55000000000000004">
      <c r="B37" s="26" t="s">
        <v>26</v>
      </c>
      <c r="C37" s="25" t="s">
        <v>1</v>
      </c>
      <c r="D37" s="18"/>
      <c r="E37" s="42"/>
      <c r="F37" s="28">
        <f t="shared" si="12"/>
        <v>0</v>
      </c>
      <c r="G37" s="29">
        <v>50</v>
      </c>
      <c r="H37" s="30">
        <f t="shared" si="13"/>
        <v>0</v>
      </c>
      <c r="I37" s="2"/>
      <c r="J37" s="2"/>
      <c r="K37" s="2"/>
    </row>
    <row r="38" spans="2:11" ht="20.399999999999999" customHeight="1" x14ac:dyDescent="0.55000000000000004">
      <c r="B38" s="26" t="s">
        <v>8</v>
      </c>
      <c r="C38" s="25" t="s">
        <v>73</v>
      </c>
      <c r="D38" s="18"/>
      <c r="E38" s="42"/>
      <c r="F38" s="28">
        <f t="shared" si="12"/>
        <v>0</v>
      </c>
      <c r="G38" s="29">
        <v>200</v>
      </c>
      <c r="H38" s="30">
        <f t="shared" si="13"/>
        <v>0</v>
      </c>
      <c r="I38" s="2"/>
      <c r="J38" s="2"/>
      <c r="K38" s="2"/>
    </row>
    <row r="39" spans="2:11" ht="20.399999999999999" customHeight="1" x14ac:dyDescent="0.55000000000000004">
      <c r="B39" s="7" t="s">
        <v>9</v>
      </c>
      <c r="C39" s="25" t="s">
        <v>2</v>
      </c>
      <c r="D39" s="18"/>
      <c r="E39" s="42"/>
      <c r="F39" s="28">
        <f t="shared" si="12"/>
        <v>0</v>
      </c>
      <c r="G39" s="29">
        <v>50</v>
      </c>
      <c r="H39" s="30">
        <f t="shared" si="13"/>
        <v>0</v>
      </c>
      <c r="I39" s="2"/>
      <c r="J39" s="2"/>
      <c r="K39" s="2"/>
    </row>
    <row r="40" spans="2:11" ht="20.399999999999999" customHeight="1" x14ac:dyDescent="0.55000000000000004">
      <c r="B40" s="27" t="s">
        <v>27</v>
      </c>
      <c r="C40" s="25" t="s">
        <v>1</v>
      </c>
      <c r="D40" s="18"/>
      <c r="E40" s="42"/>
      <c r="F40" s="28">
        <f t="shared" si="12"/>
        <v>0</v>
      </c>
      <c r="G40" s="29">
        <v>50</v>
      </c>
      <c r="H40" s="30">
        <f t="shared" si="13"/>
        <v>0</v>
      </c>
      <c r="I40" s="2"/>
      <c r="J40" s="2"/>
      <c r="K40" s="2"/>
    </row>
    <row r="41" spans="2:11" ht="20.399999999999999" customHeight="1" x14ac:dyDescent="0.55000000000000004">
      <c r="B41" s="7" t="s">
        <v>10</v>
      </c>
      <c r="C41" s="25" t="s">
        <v>1</v>
      </c>
      <c r="D41" s="18"/>
      <c r="E41" s="42"/>
      <c r="F41" s="28">
        <f t="shared" si="12"/>
        <v>0</v>
      </c>
      <c r="G41" s="29">
        <v>200</v>
      </c>
      <c r="H41" s="30">
        <f t="shared" si="13"/>
        <v>0</v>
      </c>
      <c r="I41" s="2"/>
      <c r="J41" s="2"/>
      <c r="K41" s="2"/>
    </row>
    <row r="42" spans="2:11" ht="20.399999999999999" customHeight="1" x14ac:dyDescent="0.55000000000000004">
      <c r="B42" s="7" t="s">
        <v>11</v>
      </c>
      <c r="C42" s="25" t="s">
        <v>1</v>
      </c>
      <c r="D42" s="18"/>
      <c r="E42" s="42"/>
      <c r="F42" s="28">
        <f t="shared" si="12"/>
        <v>0</v>
      </c>
      <c r="G42" s="29">
        <v>200</v>
      </c>
      <c r="H42" s="30">
        <f t="shared" si="13"/>
        <v>0</v>
      </c>
      <c r="I42" s="2"/>
      <c r="J42" s="2"/>
      <c r="K42" s="2"/>
    </row>
    <row r="43" spans="2:11" ht="20.399999999999999" customHeight="1" x14ac:dyDescent="0.55000000000000004">
      <c r="B43" s="27" t="s">
        <v>50</v>
      </c>
      <c r="C43" s="25" t="s">
        <v>74</v>
      </c>
      <c r="D43" s="18"/>
      <c r="E43" s="42"/>
      <c r="F43" s="28">
        <f t="shared" si="12"/>
        <v>0</v>
      </c>
      <c r="G43" s="29">
        <v>15</v>
      </c>
      <c r="H43" s="30">
        <f t="shared" si="13"/>
        <v>0</v>
      </c>
      <c r="I43" s="2"/>
      <c r="J43" s="2"/>
      <c r="K43" s="2"/>
    </row>
    <row r="44" spans="2:11" x14ac:dyDescent="0.55000000000000004">
      <c r="B44" s="7" t="s">
        <v>58</v>
      </c>
      <c r="C44" s="25" t="s">
        <v>2</v>
      </c>
      <c r="D44" s="18"/>
      <c r="E44" s="42"/>
      <c r="F44" s="28">
        <f t="shared" si="12"/>
        <v>0</v>
      </c>
      <c r="G44" s="29">
        <v>100</v>
      </c>
      <c r="H44" s="30">
        <f t="shared" si="13"/>
        <v>0</v>
      </c>
      <c r="I44" s="2"/>
      <c r="J44" s="2"/>
      <c r="K44" s="2"/>
    </row>
    <row r="45" spans="2:11" x14ac:dyDescent="0.55000000000000004">
      <c r="B45" s="7" t="s">
        <v>65</v>
      </c>
      <c r="C45" s="25" t="s">
        <v>2</v>
      </c>
      <c r="D45" s="18"/>
      <c r="E45" s="42"/>
      <c r="F45" s="28">
        <f t="shared" si="12"/>
        <v>0</v>
      </c>
      <c r="G45" s="29">
        <v>50</v>
      </c>
      <c r="H45" s="30">
        <f t="shared" si="13"/>
        <v>0</v>
      </c>
      <c r="I45" s="2"/>
      <c r="J45" s="2"/>
      <c r="K45" s="2"/>
    </row>
    <row r="46" spans="2:11" ht="93.6" x14ac:dyDescent="0.55000000000000004">
      <c r="B46" s="1" t="s">
        <v>12</v>
      </c>
      <c r="C46" s="1" t="s">
        <v>23</v>
      </c>
      <c r="D46" s="43" t="s">
        <v>42</v>
      </c>
      <c r="E46" s="43" t="s">
        <v>33</v>
      </c>
      <c r="F46" s="1" t="s">
        <v>118</v>
      </c>
      <c r="G46" s="1" t="s">
        <v>76</v>
      </c>
      <c r="H46" s="1" t="s">
        <v>77</v>
      </c>
      <c r="I46" s="1" t="s">
        <v>119</v>
      </c>
      <c r="J46" s="1" t="s">
        <v>76</v>
      </c>
      <c r="K46" s="1" t="s">
        <v>77</v>
      </c>
    </row>
    <row r="47" spans="2:11" x14ac:dyDescent="0.55000000000000004">
      <c r="B47" s="7" t="s">
        <v>17</v>
      </c>
      <c r="C47" s="9" t="s">
        <v>1</v>
      </c>
      <c r="D47" s="18"/>
      <c r="E47" s="44"/>
      <c r="F47" s="28">
        <f t="shared" ref="F47" si="14">+D47</f>
        <v>0</v>
      </c>
      <c r="G47" s="29">
        <v>100</v>
      </c>
      <c r="H47" s="30">
        <f t="shared" ref="H47" si="15">+G47*F47</f>
        <v>0</v>
      </c>
      <c r="I47" s="3"/>
      <c r="J47" s="3"/>
      <c r="K47" s="3"/>
    </row>
    <row r="48" spans="2:11" x14ac:dyDescent="0.55000000000000004">
      <c r="B48" s="8" t="s">
        <v>13</v>
      </c>
      <c r="C48" s="9" t="s">
        <v>2</v>
      </c>
      <c r="D48" s="18"/>
      <c r="E48" s="18"/>
      <c r="F48" s="28">
        <f t="shared" ref="F48" si="16">+D48</f>
        <v>0</v>
      </c>
      <c r="G48" s="29">
        <v>100</v>
      </c>
      <c r="H48" s="30">
        <f t="shared" ref="H48" si="17">+G48*F48</f>
        <v>0</v>
      </c>
      <c r="I48" s="31">
        <f t="shared" ref="I48" si="18">+E48</f>
        <v>0</v>
      </c>
      <c r="J48" s="29">
        <v>100</v>
      </c>
      <c r="K48" s="30">
        <f t="shared" ref="K48" si="19">+J48*I48</f>
        <v>0</v>
      </c>
    </row>
    <row r="49" spans="2:11" x14ac:dyDescent="0.55000000000000004">
      <c r="B49" s="8" t="s">
        <v>49</v>
      </c>
      <c r="C49" s="9" t="s">
        <v>2</v>
      </c>
      <c r="D49" s="18"/>
      <c r="E49" s="18"/>
      <c r="F49" s="28">
        <f t="shared" ref="F49:F51" si="20">+D49</f>
        <v>0</v>
      </c>
      <c r="G49" s="29">
        <v>80</v>
      </c>
      <c r="H49" s="30">
        <f t="shared" ref="H49:H51" si="21">+G49*F49</f>
        <v>0</v>
      </c>
      <c r="I49" s="31">
        <f t="shared" ref="I49:I51" si="22">+E49</f>
        <v>0</v>
      </c>
      <c r="J49" s="29">
        <v>250</v>
      </c>
      <c r="K49" s="30">
        <f t="shared" ref="K49:K51" si="23">+J49*I49</f>
        <v>0</v>
      </c>
    </row>
    <row r="50" spans="2:11" x14ac:dyDescent="0.55000000000000004">
      <c r="B50" s="8" t="s">
        <v>83</v>
      </c>
      <c r="C50" s="9" t="s">
        <v>2</v>
      </c>
      <c r="D50" s="18"/>
      <c r="E50" s="18"/>
      <c r="F50" s="28">
        <f t="shared" ref="F50" si="24">+D50</f>
        <v>0</v>
      </c>
      <c r="G50" s="29">
        <v>50</v>
      </c>
      <c r="H50" s="30">
        <f t="shared" ref="H50" si="25">+G50*F50</f>
        <v>0</v>
      </c>
      <c r="I50" s="31">
        <f t="shared" ref="I50" si="26">+E50</f>
        <v>0</v>
      </c>
      <c r="J50" s="29">
        <v>2000</v>
      </c>
      <c r="K50" s="30">
        <f t="shared" ref="K50" si="27">+J50*I50</f>
        <v>0</v>
      </c>
    </row>
    <row r="51" spans="2:11" x14ac:dyDescent="0.55000000000000004">
      <c r="B51" s="8" t="s">
        <v>84</v>
      </c>
      <c r="C51" s="9" t="s">
        <v>2</v>
      </c>
      <c r="D51" s="18"/>
      <c r="E51" s="18"/>
      <c r="F51" s="28">
        <f t="shared" si="20"/>
        <v>0</v>
      </c>
      <c r="G51" s="29">
        <v>30</v>
      </c>
      <c r="H51" s="30">
        <f t="shared" si="21"/>
        <v>0</v>
      </c>
      <c r="I51" s="31">
        <f t="shared" si="22"/>
        <v>0</v>
      </c>
      <c r="J51" s="29">
        <v>1000</v>
      </c>
      <c r="K51" s="30">
        <f t="shared" si="23"/>
        <v>0</v>
      </c>
    </row>
    <row r="52" spans="2:11" ht="93.6" x14ac:dyDescent="0.55000000000000004">
      <c r="B52" s="1" t="s">
        <v>36</v>
      </c>
      <c r="C52" s="1" t="s">
        <v>23</v>
      </c>
      <c r="D52" s="41" t="s">
        <v>45</v>
      </c>
      <c r="E52" s="41" t="s">
        <v>44</v>
      </c>
      <c r="F52" s="1" t="s">
        <v>45</v>
      </c>
      <c r="G52" s="1" t="s">
        <v>76</v>
      </c>
      <c r="H52" s="1" t="s">
        <v>77</v>
      </c>
      <c r="I52" s="1" t="s">
        <v>44</v>
      </c>
      <c r="J52" s="1" t="s">
        <v>76</v>
      </c>
      <c r="K52" s="1" t="s">
        <v>77</v>
      </c>
    </row>
    <row r="53" spans="2:11" ht="15.3" x14ac:dyDescent="0.55000000000000004">
      <c r="B53" s="15" t="s">
        <v>37</v>
      </c>
      <c r="C53" s="16" t="s">
        <v>38</v>
      </c>
      <c r="D53" s="18"/>
      <c r="E53" s="18"/>
      <c r="F53" s="28">
        <f t="shared" ref="F53:F55" si="28">+D53</f>
        <v>0</v>
      </c>
      <c r="G53" s="29">
        <v>40</v>
      </c>
      <c r="H53" s="30">
        <f t="shared" ref="H53:H55" si="29">+G53*F53</f>
        <v>0</v>
      </c>
      <c r="I53" s="31">
        <f t="shared" ref="I53:I55" si="30">+E53</f>
        <v>0</v>
      </c>
      <c r="J53" s="29">
        <v>90</v>
      </c>
      <c r="K53" s="30">
        <f t="shared" ref="K53:K55" si="31">+J53*I53</f>
        <v>0</v>
      </c>
    </row>
    <row r="54" spans="2:11" ht="15.3" x14ac:dyDescent="0.55000000000000004">
      <c r="B54" s="15" t="s">
        <v>66</v>
      </c>
      <c r="C54" s="16" t="s">
        <v>38</v>
      </c>
      <c r="D54" s="18"/>
      <c r="E54" s="18"/>
      <c r="F54" s="28">
        <f t="shared" si="28"/>
        <v>0</v>
      </c>
      <c r="G54" s="29">
        <v>20</v>
      </c>
      <c r="H54" s="30">
        <f t="shared" si="29"/>
        <v>0</v>
      </c>
      <c r="I54" s="31">
        <f t="shared" si="30"/>
        <v>0</v>
      </c>
      <c r="J54" s="29">
        <v>10</v>
      </c>
      <c r="K54" s="30">
        <f t="shared" si="31"/>
        <v>0</v>
      </c>
    </row>
    <row r="55" spans="2:11" ht="15.3" x14ac:dyDescent="0.55000000000000004">
      <c r="B55" s="15" t="s">
        <v>67</v>
      </c>
      <c r="C55" s="16" t="s">
        <v>38</v>
      </c>
      <c r="D55" s="18"/>
      <c r="E55" s="18"/>
      <c r="F55" s="28">
        <f t="shared" si="28"/>
        <v>0</v>
      </c>
      <c r="G55" s="29">
        <v>5</v>
      </c>
      <c r="H55" s="30">
        <f t="shared" si="29"/>
        <v>0</v>
      </c>
      <c r="I55" s="31">
        <f t="shared" si="30"/>
        <v>0</v>
      </c>
      <c r="J55" s="29">
        <v>4</v>
      </c>
      <c r="K55" s="30">
        <f t="shared" si="31"/>
        <v>0</v>
      </c>
    </row>
    <row r="56" spans="2:11" ht="93.6" x14ac:dyDescent="0.55000000000000004">
      <c r="B56" s="1" t="s">
        <v>46</v>
      </c>
      <c r="C56" s="1" t="s">
        <v>23</v>
      </c>
      <c r="D56" s="41" t="s">
        <v>45</v>
      </c>
      <c r="E56" s="41" t="s">
        <v>44</v>
      </c>
      <c r="F56" s="1" t="s">
        <v>45</v>
      </c>
      <c r="G56" s="1" t="s">
        <v>76</v>
      </c>
      <c r="H56" s="1" t="s">
        <v>77</v>
      </c>
      <c r="I56" s="1" t="s">
        <v>44</v>
      </c>
      <c r="J56" s="1" t="s">
        <v>76</v>
      </c>
      <c r="K56" s="1" t="s">
        <v>77</v>
      </c>
    </row>
    <row r="57" spans="2:11" ht="15.3" x14ac:dyDescent="0.55000000000000004">
      <c r="B57" s="15" t="s">
        <v>37</v>
      </c>
      <c r="C57" s="16" t="s">
        <v>38</v>
      </c>
      <c r="D57" s="18"/>
      <c r="E57" s="18"/>
      <c r="F57" s="28">
        <f t="shared" ref="F57:F59" si="32">+D57</f>
        <v>0</v>
      </c>
      <c r="G57" s="29">
        <v>25</v>
      </c>
      <c r="H57" s="30">
        <f t="shared" ref="H57:H59" si="33">+G57*F57</f>
        <v>0</v>
      </c>
      <c r="I57" s="31">
        <f t="shared" ref="I57:I59" si="34">+E57</f>
        <v>0</v>
      </c>
      <c r="J57" s="29">
        <v>200</v>
      </c>
      <c r="K57" s="30">
        <f t="shared" ref="K57:K59" si="35">+J57*I57</f>
        <v>0</v>
      </c>
    </row>
    <row r="58" spans="2:11" ht="15.3" x14ac:dyDescent="0.55000000000000004">
      <c r="B58" s="15" t="s">
        <v>66</v>
      </c>
      <c r="C58" s="16" t="s">
        <v>38</v>
      </c>
      <c r="D58" s="18"/>
      <c r="E58" s="18"/>
      <c r="F58" s="28">
        <f t="shared" si="32"/>
        <v>0</v>
      </c>
      <c r="G58" s="29">
        <v>10</v>
      </c>
      <c r="H58" s="30">
        <f t="shared" si="33"/>
        <v>0</v>
      </c>
      <c r="I58" s="31">
        <f t="shared" si="34"/>
        <v>0</v>
      </c>
      <c r="J58" s="29">
        <v>20</v>
      </c>
      <c r="K58" s="30">
        <f t="shared" si="35"/>
        <v>0</v>
      </c>
    </row>
    <row r="59" spans="2:11" ht="15.3" x14ac:dyDescent="0.55000000000000004">
      <c r="B59" s="15" t="s">
        <v>67</v>
      </c>
      <c r="C59" s="16" t="s">
        <v>38</v>
      </c>
      <c r="D59" s="18"/>
      <c r="E59" s="18"/>
      <c r="F59" s="28">
        <f t="shared" si="32"/>
        <v>0</v>
      </c>
      <c r="G59" s="29">
        <v>5</v>
      </c>
      <c r="H59" s="30">
        <f t="shared" si="33"/>
        <v>0</v>
      </c>
      <c r="I59" s="31">
        <f t="shared" si="34"/>
        <v>0</v>
      </c>
      <c r="J59" s="29">
        <v>5</v>
      </c>
      <c r="K59" s="30">
        <f t="shared" si="35"/>
        <v>0</v>
      </c>
    </row>
    <row r="60" spans="2:11" ht="93.6" x14ac:dyDescent="0.55000000000000004">
      <c r="B60" s="1" t="s">
        <v>138</v>
      </c>
      <c r="C60" s="1" t="s">
        <v>23</v>
      </c>
      <c r="D60" s="41" t="s">
        <v>45</v>
      </c>
      <c r="E60" s="41" t="s">
        <v>44</v>
      </c>
      <c r="F60" s="1" t="s">
        <v>45</v>
      </c>
      <c r="G60" s="1" t="s">
        <v>76</v>
      </c>
      <c r="H60" s="1" t="s">
        <v>77</v>
      </c>
      <c r="I60" s="1" t="s">
        <v>44</v>
      </c>
      <c r="J60" s="1" t="s">
        <v>76</v>
      </c>
      <c r="K60" s="1" t="s">
        <v>77</v>
      </c>
    </row>
    <row r="61" spans="2:11" ht="15.3" x14ac:dyDescent="0.55000000000000004">
      <c r="B61" s="15" t="s">
        <v>37</v>
      </c>
      <c r="C61" s="16" t="s">
        <v>38</v>
      </c>
      <c r="D61" s="18"/>
      <c r="E61" s="18"/>
      <c r="F61" s="28">
        <f t="shared" ref="F61:F63" si="36">+D61</f>
        <v>0</v>
      </c>
      <c r="G61" s="29">
        <v>40</v>
      </c>
      <c r="H61" s="30">
        <f t="shared" ref="H61:H63" si="37">+G61*F61</f>
        <v>0</v>
      </c>
      <c r="I61" s="31">
        <f t="shared" ref="I61:I63" si="38">+E61</f>
        <v>0</v>
      </c>
      <c r="J61" s="29">
        <v>40</v>
      </c>
      <c r="K61" s="30">
        <f t="shared" ref="K61:K63" si="39">+J61*I61</f>
        <v>0</v>
      </c>
    </row>
    <row r="62" spans="2:11" ht="15.3" x14ac:dyDescent="0.55000000000000004">
      <c r="B62" s="15" t="s">
        <v>66</v>
      </c>
      <c r="C62" s="16" t="s">
        <v>38</v>
      </c>
      <c r="D62" s="18"/>
      <c r="E62" s="18"/>
      <c r="F62" s="28">
        <f t="shared" si="36"/>
        <v>0</v>
      </c>
      <c r="G62" s="29">
        <v>2</v>
      </c>
      <c r="H62" s="30">
        <f t="shared" si="37"/>
        <v>0</v>
      </c>
      <c r="I62" s="31">
        <f t="shared" si="38"/>
        <v>0</v>
      </c>
      <c r="J62" s="29">
        <v>2</v>
      </c>
      <c r="K62" s="30">
        <f t="shared" si="39"/>
        <v>0</v>
      </c>
    </row>
    <row r="63" spans="2:11" ht="15.3" x14ac:dyDescent="0.55000000000000004">
      <c r="B63" s="15" t="s">
        <v>67</v>
      </c>
      <c r="C63" s="16" t="s">
        <v>38</v>
      </c>
      <c r="D63" s="18"/>
      <c r="E63" s="18"/>
      <c r="F63" s="28">
        <f t="shared" si="36"/>
        <v>0</v>
      </c>
      <c r="G63" s="29">
        <v>2</v>
      </c>
      <c r="H63" s="30">
        <f t="shared" si="37"/>
        <v>0</v>
      </c>
      <c r="I63" s="31">
        <f t="shared" si="38"/>
        <v>0</v>
      </c>
      <c r="J63" s="29">
        <v>2</v>
      </c>
      <c r="K63" s="30">
        <f t="shared" si="39"/>
        <v>0</v>
      </c>
    </row>
    <row r="64" spans="2:11" ht="93.6" x14ac:dyDescent="0.55000000000000004">
      <c r="B64" s="1" t="s">
        <v>137</v>
      </c>
      <c r="C64" s="1" t="s">
        <v>48</v>
      </c>
      <c r="D64" s="41" t="s">
        <v>45</v>
      </c>
      <c r="E64" s="41" t="s">
        <v>44</v>
      </c>
      <c r="F64" s="1" t="s">
        <v>120</v>
      </c>
      <c r="G64" s="1" t="s">
        <v>76</v>
      </c>
      <c r="H64" s="1" t="s">
        <v>77</v>
      </c>
      <c r="I64" s="1" t="s">
        <v>121</v>
      </c>
      <c r="J64" s="1" t="s">
        <v>76</v>
      </c>
      <c r="K64" s="1" t="s">
        <v>77</v>
      </c>
    </row>
    <row r="65" spans="1:11" ht="15.3" x14ac:dyDescent="0.55000000000000004">
      <c r="B65" s="15" t="s">
        <v>37</v>
      </c>
      <c r="C65" s="16" t="s">
        <v>38</v>
      </c>
      <c r="D65" s="18"/>
      <c r="E65" s="18"/>
      <c r="F65" s="28">
        <f t="shared" ref="F65:F67" si="40">+D65</f>
        <v>0</v>
      </c>
      <c r="G65" s="29">
        <v>50</v>
      </c>
      <c r="H65" s="30">
        <f t="shared" ref="H65:H67" si="41">+G65*F65</f>
        <v>0</v>
      </c>
      <c r="I65" s="31">
        <f t="shared" ref="I65:I67" si="42">+E65</f>
        <v>0</v>
      </c>
      <c r="J65" s="29">
        <v>120</v>
      </c>
      <c r="K65" s="30">
        <f t="shared" ref="K65:K67" si="43">+J65*I65</f>
        <v>0</v>
      </c>
    </row>
    <row r="66" spans="1:11" ht="15.3" x14ac:dyDescent="0.55000000000000004">
      <c r="B66" s="15" t="s">
        <v>66</v>
      </c>
      <c r="C66" s="16" t="s">
        <v>38</v>
      </c>
      <c r="D66" s="18"/>
      <c r="E66" s="18"/>
      <c r="F66" s="28">
        <f t="shared" si="40"/>
        <v>0</v>
      </c>
      <c r="G66" s="29">
        <v>2</v>
      </c>
      <c r="H66" s="30">
        <f t="shared" si="41"/>
        <v>0</v>
      </c>
      <c r="I66" s="31">
        <f t="shared" si="42"/>
        <v>0</v>
      </c>
      <c r="J66" s="29">
        <v>2</v>
      </c>
      <c r="K66" s="30">
        <f t="shared" si="43"/>
        <v>0</v>
      </c>
    </row>
    <row r="67" spans="1:11" ht="15.3" x14ac:dyDescent="0.55000000000000004">
      <c r="B67" s="15" t="s">
        <v>67</v>
      </c>
      <c r="C67" s="16" t="s">
        <v>38</v>
      </c>
      <c r="D67" s="18"/>
      <c r="E67" s="18"/>
      <c r="F67" s="28">
        <f t="shared" si="40"/>
        <v>0</v>
      </c>
      <c r="G67" s="29">
        <v>2</v>
      </c>
      <c r="H67" s="30">
        <f t="shared" si="41"/>
        <v>0</v>
      </c>
      <c r="I67" s="31">
        <f t="shared" si="42"/>
        <v>0</v>
      </c>
      <c r="J67" s="29">
        <v>2</v>
      </c>
      <c r="K67" s="30">
        <f t="shared" si="43"/>
        <v>0</v>
      </c>
    </row>
    <row r="68" spans="1:11" ht="78" x14ac:dyDescent="0.55000000000000004">
      <c r="A68" s="1" t="s">
        <v>56</v>
      </c>
      <c r="B68" s="1" t="s">
        <v>55</v>
      </c>
      <c r="C68" s="1" t="s">
        <v>23</v>
      </c>
      <c r="D68" s="41" t="s">
        <v>122</v>
      </c>
      <c r="E68" s="41" t="s">
        <v>47</v>
      </c>
      <c r="F68" s="1" t="s">
        <v>120</v>
      </c>
      <c r="G68" s="1" t="s">
        <v>76</v>
      </c>
      <c r="H68" s="1" t="s">
        <v>77</v>
      </c>
      <c r="I68" s="1" t="s">
        <v>121</v>
      </c>
      <c r="J68" s="1" t="s">
        <v>76</v>
      </c>
      <c r="K68" s="1" t="s">
        <v>77</v>
      </c>
    </row>
    <row r="69" spans="1:11" ht="15.3" x14ac:dyDescent="0.55000000000000004">
      <c r="A69" s="46" t="s">
        <v>86</v>
      </c>
      <c r="B69" s="32" t="s">
        <v>85</v>
      </c>
      <c r="C69" s="9" t="s">
        <v>2</v>
      </c>
      <c r="D69" s="19"/>
      <c r="E69" s="19"/>
      <c r="F69" s="28">
        <f t="shared" ref="F69:F87" si="44">+D69</f>
        <v>0</v>
      </c>
      <c r="G69" s="29">
        <v>7000</v>
      </c>
      <c r="H69" s="30">
        <f t="shared" ref="H69:H87" si="45">+G69*F69</f>
        <v>0</v>
      </c>
      <c r="I69" s="31">
        <f t="shared" ref="I69:I87" si="46">+E69</f>
        <v>0</v>
      </c>
      <c r="J69" s="29">
        <f>100*60</f>
        <v>6000</v>
      </c>
      <c r="K69" s="30">
        <f t="shared" ref="K69:K87" si="47">+J69*I69</f>
        <v>0</v>
      </c>
    </row>
    <row r="70" spans="1:11" ht="15.3" x14ac:dyDescent="0.55000000000000004">
      <c r="A70" s="46" t="s">
        <v>125</v>
      </c>
      <c r="B70" s="32" t="s">
        <v>124</v>
      </c>
      <c r="C70" s="9" t="s">
        <v>2</v>
      </c>
      <c r="D70" s="19"/>
      <c r="E70" s="19"/>
      <c r="F70" s="28">
        <f t="shared" si="44"/>
        <v>0</v>
      </c>
      <c r="G70" s="29">
        <v>2500</v>
      </c>
      <c r="H70" s="30">
        <f t="shared" si="45"/>
        <v>0</v>
      </c>
      <c r="I70" s="31">
        <f t="shared" si="46"/>
        <v>0</v>
      </c>
      <c r="J70" s="29">
        <f t="shared" ref="J70" si="48">100*60</f>
        <v>6000</v>
      </c>
      <c r="K70" s="30">
        <f t="shared" si="47"/>
        <v>0</v>
      </c>
    </row>
    <row r="71" spans="1:11" ht="15.3" x14ac:dyDescent="0.55000000000000004">
      <c r="A71" s="46" t="s">
        <v>88</v>
      </c>
      <c r="B71" s="32" t="s">
        <v>87</v>
      </c>
      <c r="C71" s="9" t="s">
        <v>2</v>
      </c>
      <c r="D71" s="19"/>
      <c r="E71" s="19"/>
      <c r="F71" s="28">
        <f t="shared" si="44"/>
        <v>0</v>
      </c>
      <c r="G71" s="29">
        <v>8000</v>
      </c>
      <c r="H71" s="30">
        <f t="shared" si="45"/>
        <v>0</v>
      </c>
      <c r="I71" s="31">
        <f t="shared" si="46"/>
        <v>0</v>
      </c>
      <c r="J71" s="29">
        <f t="shared" ref="J71:J85" si="49">+G71*4</f>
        <v>32000</v>
      </c>
      <c r="K71" s="30">
        <f t="shared" si="47"/>
        <v>0</v>
      </c>
    </row>
    <row r="72" spans="1:11" ht="15.3" x14ac:dyDescent="0.55000000000000004">
      <c r="A72" s="46" t="s">
        <v>90</v>
      </c>
      <c r="B72" s="32" t="s">
        <v>89</v>
      </c>
      <c r="C72" s="9" t="s">
        <v>2</v>
      </c>
      <c r="D72" s="19"/>
      <c r="E72" s="19"/>
      <c r="F72" s="28">
        <f t="shared" si="44"/>
        <v>0</v>
      </c>
      <c r="G72" s="29">
        <v>2000</v>
      </c>
      <c r="H72" s="30">
        <f t="shared" si="45"/>
        <v>0</v>
      </c>
      <c r="I72" s="31">
        <f t="shared" si="46"/>
        <v>0</v>
      </c>
      <c r="J72" s="29">
        <f t="shared" si="49"/>
        <v>8000</v>
      </c>
      <c r="K72" s="30">
        <f t="shared" si="47"/>
        <v>0</v>
      </c>
    </row>
    <row r="73" spans="1:11" ht="15.3" x14ac:dyDescent="0.55000000000000004">
      <c r="A73" s="46" t="s">
        <v>92</v>
      </c>
      <c r="B73" s="32" t="s">
        <v>91</v>
      </c>
      <c r="C73" s="9" t="s">
        <v>2</v>
      </c>
      <c r="D73" s="19"/>
      <c r="E73" s="19"/>
      <c r="F73" s="28">
        <f t="shared" si="44"/>
        <v>0</v>
      </c>
      <c r="G73" s="29">
        <v>3500</v>
      </c>
      <c r="H73" s="30">
        <f t="shared" si="45"/>
        <v>0</v>
      </c>
      <c r="I73" s="31">
        <f t="shared" si="46"/>
        <v>0</v>
      </c>
      <c r="J73" s="29">
        <f t="shared" si="49"/>
        <v>14000</v>
      </c>
      <c r="K73" s="30">
        <f t="shared" si="47"/>
        <v>0</v>
      </c>
    </row>
    <row r="74" spans="1:11" ht="15.3" x14ac:dyDescent="0.55000000000000004">
      <c r="A74" s="46" t="s">
        <v>127</v>
      </c>
      <c r="B74" s="32" t="s">
        <v>126</v>
      </c>
      <c r="C74" s="9" t="s">
        <v>2</v>
      </c>
      <c r="D74" s="19"/>
      <c r="E74" s="19"/>
      <c r="F74" s="28">
        <f t="shared" si="44"/>
        <v>0</v>
      </c>
      <c r="G74" s="29">
        <v>3000</v>
      </c>
      <c r="H74" s="30">
        <f t="shared" si="45"/>
        <v>0</v>
      </c>
      <c r="I74" s="31">
        <f t="shared" si="46"/>
        <v>0</v>
      </c>
      <c r="J74" s="29">
        <f t="shared" si="49"/>
        <v>12000</v>
      </c>
      <c r="K74" s="30">
        <f t="shared" si="47"/>
        <v>0</v>
      </c>
    </row>
    <row r="75" spans="1:11" ht="15.3" x14ac:dyDescent="0.55000000000000004">
      <c r="A75" s="46" t="s">
        <v>94</v>
      </c>
      <c r="B75" s="32" t="s">
        <v>93</v>
      </c>
      <c r="C75" s="9" t="s">
        <v>2</v>
      </c>
      <c r="D75" s="19"/>
      <c r="E75" s="19"/>
      <c r="F75" s="28">
        <f t="shared" si="44"/>
        <v>0</v>
      </c>
      <c r="G75" s="29">
        <v>2000</v>
      </c>
      <c r="H75" s="30">
        <f t="shared" si="45"/>
        <v>0</v>
      </c>
      <c r="I75" s="31">
        <f t="shared" si="46"/>
        <v>0</v>
      </c>
      <c r="J75" s="29">
        <f t="shared" si="49"/>
        <v>8000</v>
      </c>
      <c r="K75" s="30">
        <f t="shared" si="47"/>
        <v>0</v>
      </c>
    </row>
    <row r="76" spans="1:11" ht="15.3" x14ac:dyDescent="0.55000000000000004">
      <c r="A76" s="46" t="s">
        <v>129</v>
      </c>
      <c r="B76" s="32" t="s">
        <v>128</v>
      </c>
      <c r="C76" s="9" t="s">
        <v>2</v>
      </c>
      <c r="D76" s="19"/>
      <c r="E76" s="19"/>
      <c r="F76" s="28">
        <f t="shared" si="44"/>
        <v>0</v>
      </c>
      <c r="G76" s="29">
        <f t="shared" ref="G76:G77" si="50">50*110</f>
        <v>5500</v>
      </c>
      <c r="H76" s="30">
        <f t="shared" si="45"/>
        <v>0</v>
      </c>
      <c r="I76" s="31">
        <f t="shared" si="46"/>
        <v>0</v>
      </c>
      <c r="J76" s="29">
        <f t="shared" si="49"/>
        <v>22000</v>
      </c>
      <c r="K76" s="30">
        <f t="shared" si="47"/>
        <v>0</v>
      </c>
    </row>
    <row r="77" spans="1:11" ht="15.3" x14ac:dyDescent="0.55000000000000004">
      <c r="A77" s="46" t="s">
        <v>96</v>
      </c>
      <c r="B77" s="32" t="s">
        <v>95</v>
      </c>
      <c r="C77" s="9" t="s">
        <v>2</v>
      </c>
      <c r="D77" s="19"/>
      <c r="E77" s="19"/>
      <c r="F77" s="28">
        <f t="shared" si="44"/>
        <v>0</v>
      </c>
      <c r="G77" s="29">
        <f t="shared" si="50"/>
        <v>5500</v>
      </c>
      <c r="H77" s="30">
        <f t="shared" si="45"/>
        <v>0</v>
      </c>
      <c r="I77" s="31">
        <f t="shared" si="46"/>
        <v>0</v>
      </c>
      <c r="J77" s="29">
        <f t="shared" si="49"/>
        <v>22000</v>
      </c>
      <c r="K77" s="30">
        <f t="shared" si="47"/>
        <v>0</v>
      </c>
    </row>
    <row r="78" spans="1:11" ht="15.3" x14ac:dyDescent="0.55000000000000004">
      <c r="A78" s="46" t="s">
        <v>62</v>
      </c>
      <c r="B78" s="32" t="s">
        <v>60</v>
      </c>
      <c r="C78" s="9" t="s">
        <v>2</v>
      </c>
      <c r="D78" s="19"/>
      <c r="E78" s="19"/>
      <c r="F78" s="28">
        <f t="shared" si="44"/>
        <v>0</v>
      </c>
      <c r="G78" s="29">
        <v>400</v>
      </c>
      <c r="H78" s="30">
        <f t="shared" si="45"/>
        <v>0</v>
      </c>
      <c r="I78" s="31">
        <f t="shared" si="46"/>
        <v>0</v>
      </c>
      <c r="J78" s="29">
        <f t="shared" si="49"/>
        <v>1600</v>
      </c>
      <c r="K78" s="30">
        <f t="shared" si="47"/>
        <v>0</v>
      </c>
    </row>
    <row r="79" spans="1:11" ht="15.3" x14ac:dyDescent="0.55000000000000004">
      <c r="A79" s="46" t="s">
        <v>131</v>
      </c>
      <c r="B79" s="32" t="s">
        <v>130</v>
      </c>
      <c r="C79" s="9" t="s">
        <v>2</v>
      </c>
      <c r="D79" s="19"/>
      <c r="E79" s="19"/>
      <c r="F79" s="28">
        <f t="shared" si="44"/>
        <v>0</v>
      </c>
      <c r="G79" s="29">
        <v>20000</v>
      </c>
      <c r="H79" s="30">
        <f t="shared" si="45"/>
        <v>0</v>
      </c>
      <c r="I79" s="31">
        <f t="shared" si="46"/>
        <v>0</v>
      </c>
      <c r="J79" s="29">
        <f t="shared" si="49"/>
        <v>80000</v>
      </c>
      <c r="K79" s="30">
        <f t="shared" si="47"/>
        <v>0</v>
      </c>
    </row>
    <row r="80" spans="1:11" ht="15.3" x14ac:dyDescent="0.55000000000000004">
      <c r="A80" s="46" t="s">
        <v>133</v>
      </c>
      <c r="B80" s="32" t="s">
        <v>132</v>
      </c>
      <c r="C80" s="9" t="s">
        <v>2</v>
      </c>
      <c r="D80" s="19"/>
      <c r="E80" s="19"/>
      <c r="F80" s="28">
        <f t="shared" si="44"/>
        <v>0</v>
      </c>
      <c r="G80" s="29">
        <v>6000</v>
      </c>
      <c r="H80" s="30">
        <f t="shared" si="45"/>
        <v>0</v>
      </c>
      <c r="I80" s="31">
        <f t="shared" si="46"/>
        <v>0</v>
      </c>
      <c r="J80" s="29">
        <f t="shared" si="49"/>
        <v>24000</v>
      </c>
      <c r="K80" s="30">
        <f t="shared" si="47"/>
        <v>0</v>
      </c>
    </row>
    <row r="81" spans="1:11" ht="15.3" x14ac:dyDescent="0.55000000000000004">
      <c r="A81" s="46" t="s">
        <v>98</v>
      </c>
      <c r="B81" s="32" t="s">
        <v>97</v>
      </c>
      <c r="C81" s="9" t="s">
        <v>2</v>
      </c>
      <c r="D81" s="19"/>
      <c r="E81" s="19"/>
      <c r="F81" s="28">
        <f t="shared" si="44"/>
        <v>0</v>
      </c>
      <c r="G81" s="29">
        <f>50*110</f>
        <v>5500</v>
      </c>
      <c r="H81" s="30">
        <f t="shared" si="45"/>
        <v>0</v>
      </c>
      <c r="I81" s="31">
        <f t="shared" si="46"/>
        <v>0</v>
      </c>
      <c r="J81" s="29">
        <f t="shared" si="49"/>
        <v>22000</v>
      </c>
      <c r="K81" s="30">
        <f t="shared" si="47"/>
        <v>0</v>
      </c>
    </row>
    <row r="82" spans="1:11" ht="15.3" x14ac:dyDescent="0.55000000000000004">
      <c r="A82" s="46" t="s">
        <v>63</v>
      </c>
      <c r="B82" s="32" t="s">
        <v>99</v>
      </c>
      <c r="C82" s="9" t="s">
        <v>2</v>
      </c>
      <c r="D82" s="19"/>
      <c r="E82" s="19"/>
      <c r="F82" s="28">
        <f t="shared" si="44"/>
        <v>0</v>
      </c>
      <c r="G82" s="29">
        <v>8000</v>
      </c>
      <c r="H82" s="30">
        <f t="shared" si="45"/>
        <v>0</v>
      </c>
      <c r="I82" s="31">
        <f t="shared" si="46"/>
        <v>0</v>
      </c>
      <c r="J82" s="29">
        <f t="shared" si="49"/>
        <v>32000</v>
      </c>
      <c r="K82" s="30">
        <f t="shared" si="47"/>
        <v>0</v>
      </c>
    </row>
    <row r="83" spans="1:11" ht="15.3" x14ac:dyDescent="0.55000000000000004">
      <c r="A83" s="46" t="s">
        <v>101</v>
      </c>
      <c r="B83" s="32" t="s">
        <v>100</v>
      </c>
      <c r="C83" s="9" t="s">
        <v>2</v>
      </c>
      <c r="D83" s="19"/>
      <c r="E83" s="19"/>
      <c r="F83" s="28">
        <f t="shared" si="44"/>
        <v>0</v>
      </c>
      <c r="G83" s="29">
        <v>3500</v>
      </c>
      <c r="H83" s="30">
        <f t="shared" si="45"/>
        <v>0</v>
      </c>
      <c r="I83" s="31">
        <f t="shared" si="46"/>
        <v>0</v>
      </c>
      <c r="J83" s="29">
        <f t="shared" si="49"/>
        <v>14000</v>
      </c>
      <c r="K83" s="30">
        <f t="shared" si="47"/>
        <v>0</v>
      </c>
    </row>
    <row r="84" spans="1:11" ht="15.3" x14ac:dyDescent="0.55000000000000004">
      <c r="A84" s="46" t="s">
        <v>103</v>
      </c>
      <c r="B84" s="32" t="s">
        <v>102</v>
      </c>
      <c r="C84" s="9" t="s">
        <v>2</v>
      </c>
      <c r="D84" s="19"/>
      <c r="E84" s="19"/>
      <c r="F84" s="28">
        <f t="shared" si="44"/>
        <v>0</v>
      </c>
      <c r="G84" s="29">
        <v>4500</v>
      </c>
      <c r="H84" s="30">
        <f t="shared" si="45"/>
        <v>0</v>
      </c>
      <c r="I84" s="31">
        <f t="shared" si="46"/>
        <v>0</v>
      </c>
      <c r="J84" s="29">
        <f t="shared" si="49"/>
        <v>18000</v>
      </c>
      <c r="K84" s="30">
        <f t="shared" si="47"/>
        <v>0</v>
      </c>
    </row>
    <row r="85" spans="1:11" ht="15.3" x14ac:dyDescent="0.55000000000000004">
      <c r="A85" s="46" t="s">
        <v>105</v>
      </c>
      <c r="B85" s="32" t="s">
        <v>104</v>
      </c>
      <c r="C85" s="9" t="s">
        <v>2</v>
      </c>
      <c r="D85" s="19"/>
      <c r="E85" s="19"/>
      <c r="F85" s="28">
        <f t="shared" si="44"/>
        <v>0</v>
      </c>
      <c r="G85" s="29">
        <v>6000</v>
      </c>
      <c r="H85" s="30">
        <f t="shared" si="45"/>
        <v>0</v>
      </c>
      <c r="I85" s="31">
        <f t="shared" si="46"/>
        <v>0</v>
      </c>
      <c r="J85" s="29">
        <f t="shared" si="49"/>
        <v>24000</v>
      </c>
      <c r="K85" s="30">
        <f t="shared" si="47"/>
        <v>0</v>
      </c>
    </row>
    <row r="86" spans="1:11" ht="15.3" x14ac:dyDescent="0.55000000000000004">
      <c r="A86" s="46" t="s">
        <v>64</v>
      </c>
      <c r="B86" s="32" t="s">
        <v>61</v>
      </c>
      <c r="C86" s="9" t="s">
        <v>2</v>
      </c>
      <c r="D86" s="19"/>
      <c r="E86" s="19"/>
      <c r="F86" s="28">
        <f t="shared" ref="F86" si="51">+D86</f>
        <v>0</v>
      </c>
      <c r="G86" s="29">
        <v>6000</v>
      </c>
      <c r="H86" s="30">
        <f t="shared" ref="H86" si="52">+G86*F86</f>
        <v>0</v>
      </c>
      <c r="I86" s="31">
        <f t="shared" ref="I86" si="53">+E86</f>
        <v>0</v>
      </c>
      <c r="J86" s="29">
        <f t="shared" ref="J86" si="54">+G86*4</f>
        <v>24000</v>
      </c>
      <c r="K86" s="30">
        <f t="shared" ref="K86" si="55">+J86*I86</f>
        <v>0</v>
      </c>
    </row>
    <row r="87" spans="1:11" ht="15.3" x14ac:dyDescent="0.55000000000000004">
      <c r="A87" s="46" t="s">
        <v>107</v>
      </c>
      <c r="B87" s="32" t="s">
        <v>106</v>
      </c>
      <c r="C87" s="9" t="s">
        <v>2</v>
      </c>
      <c r="D87" s="19"/>
      <c r="E87" s="19"/>
      <c r="F87" s="28">
        <f t="shared" si="44"/>
        <v>0</v>
      </c>
      <c r="G87" s="29">
        <v>2500</v>
      </c>
      <c r="H87" s="30">
        <f t="shared" si="45"/>
        <v>0</v>
      </c>
      <c r="I87" s="31">
        <f t="shared" si="46"/>
        <v>0</v>
      </c>
      <c r="J87" s="29">
        <f>+G87*4</f>
        <v>10000</v>
      </c>
      <c r="K87" s="30">
        <f t="shared" si="47"/>
        <v>0</v>
      </c>
    </row>
    <row r="88" spans="1:11" ht="15.3" x14ac:dyDescent="0.55000000000000004">
      <c r="A88" s="46" t="s">
        <v>109</v>
      </c>
      <c r="B88" s="32" t="s">
        <v>108</v>
      </c>
      <c r="C88" s="33"/>
      <c r="D88" s="34"/>
      <c r="E88" s="34"/>
      <c r="F88" s="35"/>
      <c r="G88" s="36"/>
      <c r="H88" s="37"/>
      <c r="I88" s="38"/>
      <c r="J88" s="36"/>
      <c r="K88" s="37"/>
    </row>
    <row r="89" spans="1:11" ht="12.3" customHeight="1" x14ac:dyDescent="0.55000000000000004">
      <c r="A89" s="46" t="s">
        <v>135</v>
      </c>
      <c r="B89" s="32" t="s">
        <v>134</v>
      </c>
      <c r="C89" s="9" t="s">
        <v>2</v>
      </c>
      <c r="D89" s="19"/>
      <c r="E89" s="19"/>
      <c r="F89" s="28">
        <f t="shared" ref="F89" si="56">+D89</f>
        <v>0</v>
      </c>
      <c r="G89" s="29">
        <v>1800</v>
      </c>
      <c r="H89" s="30">
        <f t="shared" ref="H89" si="57">+G89*F89</f>
        <v>0</v>
      </c>
      <c r="I89" s="31">
        <f t="shared" ref="I89" si="58">+E89</f>
        <v>0</v>
      </c>
      <c r="J89" s="29">
        <v>4000</v>
      </c>
      <c r="K89" s="30">
        <f t="shared" ref="K89" si="59">+J89*I89</f>
        <v>0</v>
      </c>
    </row>
    <row r="90" spans="1:11" ht="13.8" customHeight="1" x14ac:dyDescent="0.55000000000000004">
      <c r="A90" s="46" t="s">
        <v>111</v>
      </c>
      <c r="B90" s="32" t="s">
        <v>110</v>
      </c>
      <c r="C90" s="33"/>
      <c r="D90" s="34"/>
      <c r="E90" s="34"/>
      <c r="F90" s="35"/>
      <c r="G90" s="36"/>
      <c r="H90" s="37"/>
      <c r="I90" s="38"/>
      <c r="J90" s="36"/>
      <c r="K90" s="37"/>
    </row>
    <row r="91" spans="1:11" ht="15.3" x14ac:dyDescent="0.55000000000000004">
      <c r="A91" s="46" t="s">
        <v>113</v>
      </c>
      <c r="B91" s="32" t="s">
        <v>112</v>
      </c>
      <c r="C91" s="33"/>
      <c r="D91" s="34"/>
      <c r="E91" s="34"/>
      <c r="F91" s="35"/>
      <c r="G91" s="36"/>
      <c r="H91" s="37"/>
      <c r="I91" s="38"/>
      <c r="J91" s="36"/>
      <c r="K91" s="37"/>
    </row>
    <row r="92" spans="1:11" ht="15.3" x14ac:dyDescent="0.55000000000000004">
      <c r="A92" s="48" t="s">
        <v>115</v>
      </c>
      <c r="B92" s="47" t="s">
        <v>114</v>
      </c>
      <c r="C92" s="9" t="s">
        <v>2</v>
      </c>
      <c r="D92" s="19"/>
      <c r="E92" s="19"/>
      <c r="F92" s="28">
        <f t="shared" ref="F92" si="60">+D92</f>
        <v>0</v>
      </c>
      <c r="G92" s="29">
        <v>3000</v>
      </c>
      <c r="H92" s="30">
        <f t="shared" ref="H92" si="61">+G92*F92</f>
        <v>0</v>
      </c>
      <c r="I92" s="31">
        <f t="shared" ref="I92" si="62">+E92</f>
        <v>0</v>
      </c>
      <c r="J92" s="29">
        <v>80000</v>
      </c>
      <c r="K92" s="30">
        <f t="shared" ref="K92" si="63">+J92*I92</f>
        <v>0</v>
      </c>
    </row>
    <row r="93" spans="1:11" ht="41.4" customHeight="1" thickBot="1" x14ac:dyDescent="0.6"/>
    <row r="94" spans="1:11" ht="42.9" customHeight="1" thickBot="1" x14ac:dyDescent="0.6">
      <c r="B94" s="49" t="s">
        <v>123</v>
      </c>
      <c r="C94" s="45">
        <f>+SUM(H4:H92)+SUM(K4:K92)</f>
        <v>0</v>
      </c>
    </row>
  </sheetData>
  <sheetProtection algorithmName="SHA-512" hashValue="cqP0ukhDWdFXjreqHmej5Yif8r7JjPnAhbOz5AxjQZjRfO8tuiMJ6XTSRlZD2eZxNuJE5hpkULH5RsniXW8O4w==" saltValue="SOpDSGRqgz+EBmODoMI/Hw==" spinCount="100000" sheet="1" formatCells="0" formatColumns="0" formatRows="0"/>
  <mergeCells count="4">
    <mergeCell ref="B2:E2"/>
    <mergeCell ref="B3:E3"/>
    <mergeCell ref="F3:K3"/>
    <mergeCell ref="C1:E1"/>
  </mergeCells>
  <phoneticPr fontId="20" type="noConversion"/>
  <pageMargins left="0.7" right="0.7" top="0.75" bottom="0.75" header="0.3" footer="0.3"/>
  <pageSetup paperSize="9" scale="43" orientation="portrait" horizontalDpi="0" verticalDpi="0" r:id="rId1"/>
  <headerFooter>
    <oddHeader>&amp;L&amp;P/&amp;N&amp;C&amp;F</oddHeader>
    <oddFooter>&amp;L&amp;A&amp;C&amp;F&amp;R&amp;P</oddFooter>
  </headerFooter>
  <rowBreaks count="2" manualBreakCount="2">
    <brk id="45" max="11" man="1"/>
    <brk id="67" max="16383" man="1"/>
  </rowBreaks>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A05F9-F838-416A-894C-474322779488}">
  <dimension ref="A1"/>
  <sheetViews>
    <sheetView workbookViewId="0">
      <selection activeCell="F13" sqref="F13"/>
    </sheetView>
  </sheetViews>
  <sheetFormatPr baseColWidth="10" defaultRowHeight="14.4" x14ac:dyDescent="0.55000000000000004"/>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b xmlns="edcc3dcf-f2f1-4c40-a718-92930ba5399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3B256F2345FB74CB6D87B37A6C541B5" ma:contentTypeVersion="14" ma:contentTypeDescription="Crée un document." ma:contentTypeScope="" ma:versionID="76e37f27a967f21a91f6f5b152dd5a2e">
  <xsd:schema xmlns:xsd="http://www.w3.org/2001/XMLSchema" xmlns:xs="http://www.w3.org/2001/XMLSchema" xmlns:p="http://schemas.microsoft.com/office/2006/metadata/properties" xmlns:ns2="edcc3dcf-f2f1-4c40-a718-92930ba53993" xmlns:ns3="bf02b0d3-f4a1-4e04-83a1-40d6199e8aa3" targetNamespace="http://schemas.microsoft.com/office/2006/metadata/properties" ma:root="true" ma:fieldsID="7cf59106052914e3d130df88caddd7fc" ns2:_="" ns3:_="">
    <xsd:import namespace="edcc3dcf-f2f1-4c40-a718-92930ba53993"/>
    <xsd:import namespace="bf02b0d3-f4a1-4e04-83a1-40d6199e8aa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n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cc3dcf-f2f1-4c40-a718-92930ba539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nb" ma:index="21" nillable="true" ma:displayName="nb" ma:format="Dropdown" ma:internalName="nb"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bf02b0d3-f4a1-4e04-83a1-40d6199e8aa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8E6422-18BF-4325-AE53-3CFDEC9154CF}">
  <ds:schemaRefs>
    <ds:schemaRef ds:uri="http://purl.org/dc/dcmitype/"/>
    <ds:schemaRef ds:uri="http://schemas.microsoft.com/office/2006/documentManagement/types"/>
    <ds:schemaRef ds:uri="http://purl.org/dc/terms/"/>
    <ds:schemaRef ds:uri="http://schemas.microsoft.com/office/infopath/2007/PartnerControls"/>
    <ds:schemaRef ds:uri="http://www.w3.org/XML/1998/namespace"/>
    <ds:schemaRef ds:uri="http://purl.org/dc/elements/1.1/"/>
    <ds:schemaRef ds:uri="http://schemas.openxmlformats.org/package/2006/metadata/core-properties"/>
    <ds:schemaRef ds:uri="http://schemas.microsoft.com/office/2006/metadata/properties"/>
    <ds:schemaRef ds:uri="42ee744c-1447-492c-a390-a52ffe41a3a8"/>
    <ds:schemaRef ds:uri="6367d8b3-c2d6-4f1f-9f59-8124d229ebc4"/>
    <ds:schemaRef ds:uri="edcc3dcf-f2f1-4c40-a718-92930ba53993"/>
  </ds:schemaRefs>
</ds:datastoreItem>
</file>

<file path=customXml/itemProps2.xml><?xml version="1.0" encoding="utf-8"?>
<ds:datastoreItem xmlns:ds="http://schemas.openxmlformats.org/officeDocument/2006/customXml" ds:itemID="{CE0CB32D-0237-492D-98F8-4E76F7658EC2}">
  <ds:schemaRefs>
    <ds:schemaRef ds:uri="http://schemas.microsoft.com/sharepoint/v3/contenttype/forms"/>
  </ds:schemaRefs>
</ds:datastoreItem>
</file>

<file path=customXml/itemProps3.xml><?xml version="1.0" encoding="utf-8"?>
<ds:datastoreItem xmlns:ds="http://schemas.openxmlformats.org/officeDocument/2006/customXml" ds:itemID="{4D50BDAD-5EBB-4AC7-8A56-8F489BAF8A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cc3dcf-f2f1-4c40-a718-92930ba53993"/>
    <ds:schemaRef ds:uri="bf02b0d3-f4a1-4e04-83a1-40d6199e8a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Informations</vt:lpstr>
      <vt:lpstr>BPU-DQE</vt:lpstr>
      <vt:lpstr>Feuil1</vt:lpstr>
      <vt:lpstr>'BPU-DQE'!Zone_d_impression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MIRALLES Ikigaï Compagnie</dc:creator>
  <cp:lastModifiedBy>Alain MIRALLES</cp:lastModifiedBy>
  <cp:lastPrinted>2019-12-17T21:28:50Z</cp:lastPrinted>
  <dcterms:created xsi:type="dcterms:W3CDTF">2019-12-17T19:51:17Z</dcterms:created>
  <dcterms:modified xsi:type="dcterms:W3CDTF">2026-04-09T14:25:43Z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0x010100C3B256F2345FB74CB6D87B37A6C541B5</vt:lpwstr>
  </property>
</Properties>
</file>